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. РОСТМ\РОСТМ\ФАЙЛЫ В РАБОТЕ\ИПР ЭПК УрФУ\Идрис\"/>
    </mc:Choice>
  </mc:AlternateContent>
  <xr:revisionPtr revIDLastSave="0" documentId="13_ncr:1_{8E0D835F-655A-44B3-BDD7-668345BF3429}" xr6:coauthVersionLast="45" xr6:coauthVersionMax="45" xr10:uidLastSave="{00000000-0000-0000-0000-000000000000}"/>
  <bookViews>
    <workbookView xWindow="2340" yWindow="1230" windowWidth="22380" windowHeight="10020" tabRatio="879" firstSheet="1" activeTab="6" xr2:uid="{00000000-000D-0000-FFFF-FFFF00000000}"/>
  </bookViews>
  <sheets>
    <sheet name="УНЦ к ИПР" sheetId="103" state="hidden" r:id="rId1"/>
    <sheet name="т1" sheetId="91" r:id="rId2"/>
    <sheet name="т2" sheetId="96" r:id="rId3"/>
    <sheet name="т3" sheetId="97" r:id="rId4"/>
    <sheet name="т4" sheetId="98" r:id="rId5"/>
    <sheet name="т5" sheetId="101" r:id="rId6"/>
    <sheet name="т 6 для Минэнерго" sheetId="102" r:id="rId7"/>
  </sheets>
  <externalReferences>
    <externalReference r:id="rId8"/>
    <externalReference r:id="rId9"/>
    <externalReference r:id="rId10"/>
  </externalReferences>
  <definedNames>
    <definedName name="BN" localSheetId="0">[1]мсн!#REF!</definedName>
    <definedName name="BN">[1]мсн!#REF!</definedName>
    <definedName name="BNNN" localSheetId="0">[1]мсн!#REF!</definedName>
    <definedName name="BNNN">[1]мсн!#REF!</definedName>
    <definedName name="dddd" localSheetId="0">[1]мсн!#REF!</definedName>
    <definedName name="dddd">[1]мсн!#REF!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jlkjklj" localSheetId="0">#REF!</definedName>
    <definedName name="jlkjklj">#REF!</definedName>
    <definedName name="Language">[2]Финплан!$J$1</definedName>
    <definedName name="mmmm" localSheetId="0">#REF!</definedName>
    <definedName name="mmmm">#REF!</definedName>
    <definedName name="Obj" localSheetId="0">#REF!</definedName>
    <definedName name="Obj">#REF!</definedName>
    <definedName name="rrrr" localSheetId="0">#REF!</definedName>
    <definedName name="rrrr">#REF!</definedName>
    <definedName name="ssss" localSheetId="0">#REF!</definedName>
    <definedName name="ssss">#REF!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yu" localSheetId="0">#REF!</definedName>
    <definedName name="uyu">#REF!</definedName>
    <definedName name="yuu" localSheetId="0">#REF!</definedName>
    <definedName name="yuu">#REF!</definedName>
    <definedName name="yyyyyyyy" localSheetId="0">#REF!</definedName>
    <definedName name="yyyyyyyy">#REF!</definedName>
    <definedName name="а" localSheetId="0">#REF!</definedName>
    <definedName name="а">#REF!</definedName>
    <definedName name="аааа" localSheetId="0">#REF!</definedName>
    <definedName name="аааа">#REF!</definedName>
    <definedName name="авав" localSheetId="0">[1]мсн!#REF!</definedName>
    <definedName name="авав">[1]мсн!#REF!</definedName>
    <definedName name="бббббббббб" localSheetId="0">[1]мсн!#REF!</definedName>
    <definedName name="бббббббббб">[1]мсн!#REF!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в" localSheetId="0">#REF!</definedName>
    <definedName name="в">#REF!</definedName>
    <definedName name="ввввв" localSheetId="0">#REF!</definedName>
    <definedName name="ввввв">#REF!</definedName>
    <definedName name="ввыв\" localSheetId="0">[1]мсн!#REF!</definedName>
    <definedName name="ввыв\">[1]мсн!#REF!</definedName>
    <definedName name="ветер">[3]Таблица!$O$23:$O$24</definedName>
    <definedName name="Воздушные_линии">[3]Таблица!$B$6:$B$81</definedName>
    <definedName name="Восстановление_покрытий">[3]Таблица!$B$354:$B$358</definedName>
    <definedName name="вываыаыаы" localSheetId="0">#REF!</definedName>
    <definedName name="вываыаыаы">#REF!</definedName>
    <definedName name="Выключатели" comment="Типы силовых выключателей">[3]Таблица!$B$479:$B$498</definedName>
    <definedName name="ггггггггггг" localSheetId="0">#REF!</definedName>
    <definedName name="ггггггггггг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дд" localSheetId="0">[1]мсн!#REF!</definedName>
    <definedName name="дддд">[1]мсн!#REF!</definedName>
    <definedName name="ддддддддддд" localSheetId="0">#REF!</definedName>
    <definedName name="ддддддддддд">#REF!</definedName>
    <definedName name="Демонтаж_ВЛ">[3]Таблица!$B$149:$B$169</definedName>
    <definedName name="Демонтаж_ВЛ_0_4_10_кВ_поопорно">[3]Таблица!$B$172:$B$179</definedName>
    <definedName name="Демонтаж_ж_б_опор_ВЛ_35_220_кВ__тыс._руб._за_1_м3">[3]Таблица!$B$182:$B$190</definedName>
    <definedName name="Демонтаж_зданий" localSheetId="0">[3]Таблица!#REF!</definedName>
    <definedName name="Демонтаж_зданий">[3]Таблица!#REF!</definedName>
    <definedName name="Демонтаж_оборудования_ПС">[3]Таблица!$B$612:$B$663</definedName>
    <definedName name="Демонтаж_стальных_опор_ВЛ_35_220_кВ__тыс._руб._за_1_т">[3]Таблица!$B$193:$B$201</definedName>
    <definedName name="е" localSheetId="0">#REF!</definedName>
    <definedName name="е">#REF!</definedName>
    <definedName name="ееее" localSheetId="0">#REF!</definedName>
    <definedName name="ееее">#REF!</definedName>
    <definedName name="_xlnm.Print_Titles" localSheetId="1">т1!$21:$21</definedName>
    <definedName name="_xlnm.Print_Titles" localSheetId="2">т2!$7:$7</definedName>
    <definedName name="_xlnm.Print_Titles" localSheetId="3">т3!$6:$6</definedName>
    <definedName name="_xlnm.Print_Titles" localSheetId="4">т4!$6:$6</definedName>
    <definedName name="_xlnm.Print_Titles" localSheetId="5">т5!$7:$7</definedName>
    <definedName name="Заказчик" localSheetId="0">#REF!</definedName>
    <definedName name="Заказчик">#REF!</definedName>
    <definedName name="Закрытые_подстанции_в_целом">[3]Таблица!$B$409:$B$418</definedName>
    <definedName name="Затраты_на_вырубку_просеки">[3]Таблица!$B$109:$B$112</definedName>
    <definedName name="Затраты_на_устройство_лежневых_дорог">[3]Таблица!$B$113:$B$122</definedName>
    <definedName name="Здания_КРУЭ__ЗРУ__укомплектованных_оборудованием">[3]Таблица!$B$694:$B$697</definedName>
    <definedName name="зззз" localSheetId="0">[1]мсн!#REF!</definedName>
    <definedName name="зззз">[1]мсн!#REF!</definedName>
    <definedName name="Зоны">[3]Регионы!$HN$5:$IQ$5</definedName>
    <definedName name="и" localSheetId="0">#REF!</definedName>
    <definedName name="и">#REF!</definedName>
    <definedName name="И_т_" localSheetId="0">[1]мсн!#REF!</definedName>
    <definedName name="И_т_">[1]мсн!#REF!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" localSheetId="0">[1]мсн!#REF!</definedName>
    <definedName name="ИТ">[1]мсн!#REF!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йй" localSheetId="0">[1]мсн!#REF!</definedName>
    <definedName name="ййй">[1]мсн!#REF!</definedName>
    <definedName name="йййй" localSheetId="0">#REF!</definedName>
    <definedName name="йййй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ьные_линии">[3]Таблица!$B$205:$B$339</definedName>
    <definedName name="Кварталы">[3]Регионы!$B$154:$B$182</definedName>
    <definedName name="ккк" localSheetId="0">#REF!</definedName>
    <definedName name="ккк">#REF!</definedName>
    <definedName name="Компенсаторы">[3]Таблица!$B$544:$B$559</definedName>
    <definedName name="Комплектные_трансформаторные_устройства">[3]Таблица!$B$132:$B$146</definedName>
    <definedName name="ктп" localSheetId="0">#REF!</definedName>
    <definedName name="ктп">#REF!</definedName>
    <definedName name="л" localSheetId="0">#REF!</definedName>
    <definedName name="л">#REF!</definedName>
    <definedName name="лд" localSheetId="0">#REF!</definedName>
    <definedName name="лд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мммммм" localSheetId="0">[1]мсн!#REF!</definedName>
    <definedName name="ммммммм">[1]мсн!#REF!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1">т1!$A$1:$P$25</definedName>
    <definedName name="_xlnm.Print_Area" localSheetId="2">т2!$A$1:$P$9</definedName>
    <definedName name="_xlnm.Print_Area" localSheetId="3">т3!$A$1:$S$32</definedName>
    <definedName name="_xlnm.Print_Area" localSheetId="4">т4!$A$1:$P$9</definedName>
    <definedName name="_xlnm.Print_Area" localSheetId="5">т5!$A$1:$P$10</definedName>
    <definedName name="_xlnm.Print_Area" localSheetId="0">#REF!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мр" localSheetId="0">[1]мсн!#REF!</definedName>
    <definedName name="омр">[1]мсн!#REF!</definedName>
    <definedName name="онао" localSheetId="0">#REF!</definedName>
    <definedName name="онао">#REF!</definedName>
    <definedName name="оооо" localSheetId="0">[1]мсн!#REF!</definedName>
    <definedName name="оооо">[1]мсн!#REF!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У_по_блочным_и_мостиковым_схемам">[3]Таблица!$B$465:$B$476</definedName>
    <definedName name="Основание" localSheetId="0">#REF!</definedName>
    <definedName name="Основание">#REF!</definedName>
    <definedName name="Отвод_земель_ПС_20">[3]Таблица!$B$666:$B$672</definedName>
    <definedName name="Отвод_земель_ПС_35_220">[3]Таблица!$B$675:$B$692</definedName>
    <definedName name="Открытые_подстанции_35_220_кВ_в_целом__элегазовое_и_зарубежное_оборудование">[3]Таблица!$B$388:$B$406</definedName>
    <definedName name="Открытые_подстанции_в_целом">[3]Таблица!$B$367:$B$385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оа" localSheetId="0">#REF!</definedName>
    <definedName name="поа">#REF!</definedName>
    <definedName name="Под_напр_ВЛ">[3]Таблица!$O$30</definedName>
    <definedName name="Под_напр_КЛ">[3]Таблица!$P$30</definedName>
    <definedName name="Подвеска_ВОЛС_на_существующих_опорах">[3]Таблица!$B$125:$B$129</definedName>
    <definedName name="Постоянная_часть_закрытых_ПС">[3]Таблица!$B$445:$B$450</definedName>
    <definedName name="Постоянная_часть_открытых_ПС">[3]Таблица!$B$433:$B$442</definedName>
    <definedName name="Постоянный_отвод_земель_ВЛ">[3]Таблица!$B$88:$B$106</definedName>
    <definedName name="Постоянный_отвод_земель_под_КЛ">[3]Таблица!$B$715:$B$718</definedName>
    <definedName name="ппп" localSheetId="0">[1]мсн!#REF!</definedName>
    <definedName name="ппп">[1]мсн!#REF!</definedName>
    <definedName name="Проверил" localSheetId="0">#REF!</definedName>
    <definedName name="Проверил">#REF!</definedName>
    <definedName name="Прокладка_ВОЛС_в_траншее">[3]Таблица!$B$361:$B$363</definedName>
    <definedName name="Противоаварийная_автоматика_ПС">[3]Таблица!$B$453:$B$462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[3]Таблица!$M$7:$M$8</definedName>
    <definedName name="Расширение_ПС">[3]Таблица!$M$9:$M$10</definedName>
    <definedName name="Реакторы">[3]Таблица!$B$562:$B$609</definedName>
    <definedName name="Регионы" comment="Наименования регионов РФ">[3]Регионы!$B$6:$B$90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рп" localSheetId="0">#REF!</definedName>
    <definedName name="ррп">#REF!</definedName>
    <definedName name="ррр" localSheetId="0">#REF!</definedName>
    <definedName name="ррр">#REF!</definedName>
    <definedName name="с" localSheetId="0">#REF!</definedName>
    <definedName name="с">#REF!</definedName>
    <definedName name="Сейсмика_зданий">[3]Таблица!$R$26:$R$28</definedName>
    <definedName name="Сейсмика_линий">[3]Таблица!$O$26:$O$28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нижение_стоимости_двухцепной_ВЛ" localSheetId="0">[3]Таблица!#REF!</definedName>
    <definedName name="Снижение_стоимости_двухцепной_ВЛ">[3]Таблица!#REF!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[3]Таблица!$B$344:$B$351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аблица_индексов">[3]Регионы!$B$99:$O$182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[3]Таблица!$B$700:$B$701</definedName>
    <definedName name="Трансформаторы">[3]Таблица!$B$501:$B$541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У_п_р_" localSheetId="0">[1]мсн!#REF!</definedName>
    <definedName name="У_п_р_">[1]мсн!#REF!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[1]мсн!#REF!</definedName>
    <definedName name="упр">[1]мсн!#REF!</definedName>
    <definedName name="УРС" localSheetId="0">[3]Таблица!#REF!</definedName>
    <definedName name="УРС">[3]Таблица!#REF!</definedName>
    <definedName name="Условия_ВЛ">[3]Таблица!$O$13:$O$17</definedName>
    <definedName name="Условия_КЛ">[3]Таблица!$P$15</definedName>
    <definedName name="уууу" localSheetId="0">[1]мсн!#REF!</definedName>
    <definedName name="уууу">[1]мсн!#REF!</definedName>
    <definedName name="ууууу" localSheetId="0">[1]мсн!#REF!</definedName>
    <definedName name="ууууу">[1]мсн!#REF!</definedName>
    <definedName name="ууууууууууу" localSheetId="0">#REF!</definedName>
    <definedName name="ууууууууууу">#REF!</definedName>
    <definedName name="Ф_" localSheetId="0">#REF!</definedName>
    <definedName name="Ф_">#REF!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ччччч" localSheetId="0">#REF!</definedName>
    <definedName name="ччччч">#REF!</definedName>
    <definedName name="шшшш" localSheetId="0">#REF!</definedName>
    <definedName name="шшшш">#REF!</definedName>
    <definedName name="шшшшшшш" localSheetId="0">[1]мсн!#REF!</definedName>
    <definedName name="шшшшшшш">[1]мсн!#REF!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ыыыы" localSheetId="0">[1]мсн!#REF!</definedName>
    <definedName name="ыыыы">[1]мсн!#REF!</definedName>
    <definedName name="эээ" localSheetId="0">[1]мсн!#REF!</definedName>
    <definedName name="эээ">[1]мсн!#REF!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я" localSheetId="0">#REF!</definedName>
    <definedName name="яя">#REF!</definedName>
    <definedName name="яяя" localSheetId="0">#REF!</definedName>
    <definedName name="яяя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102" l="1"/>
  <c r="D4" i="102"/>
  <c r="P16" i="97"/>
  <c r="P15" i="97"/>
  <c r="P14" i="97"/>
  <c r="P13" i="97"/>
  <c r="P12" i="97"/>
  <c r="P11" i="97"/>
  <c r="R11" i="97" s="1"/>
  <c r="P10" i="97"/>
  <c r="P9" i="97"/>
  <c r="R9" i="97" s="1"/>
  <c r="S9" i="97" s="1"/>
  <c r="P8" i="97"/>
  <c r="S11" i="97" l="1"/>
  <c r="R13" i="97"/>
  <c r="S13" i="97" s="1"/>
  <c r="Q14" i="97"/>
  <c r="R14" i="97"/>
  <c r="S14" i="97" s="1"/>
  <c r="P17" i="97"/>
  <c r="R10" i="97"/>
  <c r="S10" i="97" s="1"/>
  <c r="R8" i="97"/>
  <c r="R12" i="97"/>
  <c r="S12" i="97" s="1"/>
  <c r="R17" i="97" l="1"/>
  <c r="S8" i="97"/>
  <c r="S17" i="97" s="1"/>
  <c r="D10" i="102" l="1"/>
  <c r="E16" i="103" l="1"/>
  <c r="D16" i="103"/>
  <c r="E13" i="103" l="1"/>
  <c r="E15" i="103" s="1"/>
  <c r="E17" i="103" s="1"/>
  <c r="F16" i="103"/>
  <c r="D5" i="102" l="1"/>
  <c r="D6" i="102" s="1"/>
  <c r="D9" i="102" s="1"/>
  <c r="D7" i="102" s="1"/>
  <c r="E18" i="103"/>
  <c r="E19" i="103" s="1"/>
  <c r="D13" i="103" l="1"/>
  <c r="E20" i="103"/>
  <c r="F13" i="103"/>
  <c r="F15" i="103" s="1"/>
  <c r="F17" i="103" s="1"/>
  <c r="F18" i="103" s="1"/>
  <c r="F19" i="103" s="1"/>
  <c r="F20" i="103" s="1"/>
  <c r="D15" i="103" l="1"/>
  <c r="D17" i="103" s="1"/>
  <c r="G13" i="103"/>
  <c r="G15" i="103" s="1"/>
  <c r="D18" i="103" l="1"/>
  <c r="G17" i="103"/>
  <c r="C18" i="91"/>
  <c r="G18" i="103" l="1"/>
  <c r="D19" i="103"/>
  <c r="G19" i="103" s="1"/>
  <c r="J4" i="101"/>
  <c r="C4" i="101" s="1"/>
  <c r="J3" i="98"/>
  <c r="C3" i="98" s="1"/>
  <c r="J3" i="97"/>
  <c r="C3" i="97" s="1"/>
  <c r="J4" i="96"/>
  <c r="C4" i="96" s="1"/>
  <c r="D20" i="103" l="1"/>
  <c r="G20" i="103" s="1"/>
  <c r="D20" i="102" s="1"/>
</calcChain>
</file>

<file path=xl/sharedStrings.xml><?xml version="1.0" encoding="utf-8"?>
<sst xmlns="http://schemas.openxmlformats.org/spreadsheetml/2006/main" count="357" uniqueCount="143">
  <si>
    <t>№ п/п</t>
  </si>
  <si>
    <t>…</t>
  </si>
  <si>
    <t>Наименование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</si>
  <si>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</si>
  <si>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</si>
  <si>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</si>
  <si>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</si>
  <si>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</si>
  <si>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</si>
  <si>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</si>
  <si>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</si>
  <si>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>Таблица 5. Строительство (реконструкция) КЛ 6-500 кВ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</si>
  <si>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</si>
  <si>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</si>
  <si>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</si>
  <si>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</si>
  <si>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</si>
  <si>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</si>
  <si>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</si>
  <si>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</si>
  <si>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</si>
  <si>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</si>
  <si>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</si>
  <si>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</si>
  <si>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</si>
  <si>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</si>
  <si>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</si>
  <si>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</si>
  <si>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</si>
  <si>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</si>
  <si>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</si>
  <si>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</si>
  <si>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</si>
  <si>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</si>
  <si>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Итого объем финансовых потребностей, тыс рублей (без НДС)</t>
  </si>
  <si>
    <t xml:space="preserve">Идентификатор инвестиционного проекта: </t>
  </si>
  <si>
    <t xml:space="preserve">Наименование инвестиционного проекта: </t>
  </si>
  <si>
    <t xml:space="preserve">Тип инвестиционного проекта:_____реконструкция____ </t>
  </si>
  <si>
    <t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t>
  </si>
  <si>
    <t>-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</si>
  <si>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</si>
  <si>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</si>
  <si>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</si>
  <si>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2020/2019</t>
  </si>
  <si>
    <t>2021/2020</t>
  </si>
  <si>
    <t>2022/2021</t>
  </si>
  <si>
    <t>2023/2022</t>
  </si>
  <si>
    <t>2024/2023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</si>
  <si>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</si>
  <si>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</si>
  <si>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</si>
  <si>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</si>
  <si>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</si>
  <si>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2020г.</t>
  </si>
  <si>
    <t>2021г.</t>
  </si>
  <si>
    <t>2022г.</t>
  </si>
  <si>
    <t>2023г.</t>
  </si>
  <si>
    <t>2024г.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</si>
  <si>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</si>
  <si>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</si>
  <si>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</si>
  <si>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6-20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</si>
  <si>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</si>
  <si>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</si>
  <si>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 - демонтаж масляного выключателя ВМГ-133 и устройств РЗА</t>
  </si>
  <si>
    <t>шт.</t>
  </si>
  <si>
    <t>В3-01-2</t>
  </si>
  <si>
    <t xml:space="preserve"> - монтаж вакуумного выключателя с комплектом адаптации и новыми устройствами РЗА</t>
  </si>
  <si>
    <t xml:space="preserve"> - демонтаж комплектов трансформаторов тока ТПЛ</t>
  </si>
  <si>
    <t>компл.</t>
  </si>
  <si>
    <t>И10-01-1</t>
  </si>
  <si>
    <t xml:space="preserve"> - монтаж новых комплектов трансформаторов тока ТПЛ</t>
  </si>
  <si>
    <t xml:space="preserve"> - демонтаж секционного выключателя</t>
  </si>
  <si>
    <t>И10-05-1</t>
  </si>
  <si>
    <t xml:space="preserve"> - монтаж нового секционного выключателя</t>
  </si>
  <si>
    <t xml:space="preserve"> - демонтаж трансформаторов напряжения НТМИ с разрядниками РВО-6 кВ</t>
  </si>
  <si>
    <t>И10-03-1</t>
  </si>
  <si>
    <t xml:space="preserve"> - монтаж новых трансформаторов напряжения НТМИ с ограничителями перенапряжений ОПН-П-6 кВ</t>
  </si>
  <si>
    <t>1 ячейка</t>
  </si>
  <si>
    <t xml:space="preserve">УНЦ ячейки выключателя РП (СП, ТП, РТП) 6-20 кВ </t>
  </si>
  <si>
    <t>В8-02-02</t>
  </si>
  <si>
    <t xml:space="preserve">УНЦ элементов ПС без устройства фундаментов </t>
  </si>
  <si>
    <t>И10-01-01</t>
  </si>
  <si>
    <t>1ед.</t>
  </si>
  <si>
    <t>П6-08</t>
  </si>
  <si>
    <t>от 11 до 20,9 млн.руб.</t>
  </si>
  <si>
    <t>И10-02-01</t>
  </si>
  <si>
    <t>от 21 до 50,9 млн.руб.</t>
  </si>
  <si>
    <t>П6-09</t>
  </si>
  <si>
    <t xml:space="preserve">Введено Р-МРСК-17-2529.01-19 </t>
  </si>
  <si>
    <t>Приложение 2</t>
  </si>
  <si>
    <t>(к п. 11.3)</t>
  </si>
  <si>
    <t>Расчет к ИПР</t>
  </si>
  <si>
    <t xml:space="preserve">Номера расчетов </t>
  </si>
  <si>
    <t>СМР, оборудование, ПНР</t>
  </si>
  <si>
    <t>Проектные и изыскательские работы</t>
  </si>
  <si>
    <t>Прочие работы*</t>
  </si>
  <si>
    <t>Итого: тыс. руб</t>
  </si>
  <si>
    <t xml:space="preserve"> Таблица 4 УНЦ</t>
  </si>
  <si>
    <t>СМР (ВЛ-0,4кВ) (в ценах 4 кв.17г.)</t>
  </si>
  <si>
    <t xml:space="preserve"> Таблица 3 УНЦ</t>
  </si>
  <si>
    <t xml:space="preserve"> Таблица 5 УНЦ</t>
  </si>
  <si>
    <t>СМР (КЛ-0,4кВ) (в ценах 4 кв.17г.)</t>
  </si>
  <si>
    <t xml:space="preserve">Итого в  ценах 4 кв. 17г. </t>
  </si>
  <si>
    <t xml:space="preserve">Всего без НДС </t>
  </si>
  <si>
    <t>НДС</t>
  </si>
  <si>
    <t xml:space="preserve">Всего с НДС </t>
  </si>
  <si>
    <t>Составил</t>
  </si>
  <si>
    <t>Проверил</t>
  </si>
  <si>
    <t>Директор ……</t>
  </si>
  <si>
    <t xml:space="preserve">Индекс изменения сметной стоимости на СМР в  уровень цен 2021г. от цен 4кв.17г.  </t>
  </si>
  <si>
    <r>
      <t xml:space="preserve">Итого  с индексом изменения стоимости: 
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 xml:space="preserve"> - в ценах 21г.  от цен 4 кв.17г. c дефляторами =1,053*1,074*1,036*1,0185</t>
    </r>
  </si>
  <si>
    <t>затраты Заказчика</t>
  </si>
  <si>
    <t>без затрат заказчика</t>
  </si>
  <si>
    <t>данные из тех характеристик объекта</t>
  </si>
  <si>
    <t>Примечание: 
расценки учитывают затраты на демонтаж</t>
  </si>
  <si>
    <t>Модернизация коммутационного оборудования РП-3 6 кВ</t>
  </si>
  <si>
    <t>СМР (Замена коммутационного оборудования в РП-3 ) (в ценах 4 кв.17г.)</t>
  </si>
  <si>
    <t>И10-04-01</t>
  </si>
  <si>
    <t>Утвержденные плановые значения показателей приведены в соответствии с __________________________________________</t>
  </si>
  <si>
    <r>
      <t xml:space="preserve">номин.ток 1000А,
номин. ток отключения 25кА
</t>
    </r>
    <r>
      <rPr>
        <sz val="12"/>
        <rFont val="Arial"/>
        <family val="2"/>
        <charset val="204"/>
      </rPr>
      <t>- вакуумный выключатель с комплектом адаптации и новыми устройствами РЗА</t>
    </r>
  </si>
  <si>
    <r>
      <t xml:space="preserve">ТТ на три фазы
</t>
    </r>
    <r>
      <rPr>
        <sz val="12"/>
        <rFont val="Arial"/>
        <family val="2"/>
        <charset val="204"/>
      </rPr>
      <t xml:space="preserve"> - монтаж новых комплектов трансформаторов тока ТПЛ</t>
    </r>
  </si>
  <si>
    <r>
      <t xml:space="preserve">номин.ток 1000А,
номин. ток отключения 25кА
</t>
    </r>
    <r>
      <rPr>
        <sz val="12"/>
        <rFont val="Arial"/>
        <family val="2"/>
        <charset val="204"/>
      </rPr>
      <t xml:space="preserve"> - монтаж нового секционного выключателя</t>
    </r>
  </si>
  <si>
    <r>
      <t xml:space="preserve">ТН (до трех вторичных обмоток) на три фазы
</t>
    </r>
    <r>
      <rPr>
        <sz val="12"/>
        <rFont val="Arial"/>
        <family val="2"/>
        <charset val="204"/>
      </rPr>
      <t xml:space="preserve"> - монтаж новых трансформаторов напряжения НТМИ </t>
    </r>
  </si>
  <si>
    <r>
      <t xml:space="preserve">ОПН на три фазы
</t>
    </r>
    <r>
      <rPr>
        <sz val="12"/>
        <rFont val="Arial"/>
        <family val="2"/>
        <charset val="204"/>
      </rPr>
      <t xml:space="preserve"> - монтаж ограничителей перенапряжений ОПН-П-6 кВ</t>
    </r>
  </si>
  <si>
    <t>2025г.</t>
  </si>
  <si>
    <t>2025/2024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</si>
  <si>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</si>
  <si>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t>Год раскрытия информации: 2023 год</t>
  </si>
  <si>
    <t>N_EPK_URFU_P66</t>
  </si>
  <si>
    <t>Субъекты Российской Федерации, на территории которых реализуется инвестиционный проект: Свердловская область</t>
  </si>
  <si>
    <t>Модернизация коммутационного оборудования ЗРУ-6кВ ПС 110/6кВ Огнеупорная</t>
  </si>
  <si>
    <t>УНЦ ячейки выключателя РП (СП, ТП, РТП) 6 - 20 кВ</t>
  </si>
  <si>
    <t>6-15</t>
  </si>
  <si>
    <t>В8-01-02</t>
  </si>
  <si>
    <r>
      <t xml:space="preserve">номин.ток 2000А,
номин. ток отключения 25кА
</t>
    </r>
    <r>
      <rPr>
        <sz val="12"/>
        <rFont val="Arial"/>
        <family val="2"/>
        <charset val="204"/>
      </rPr>
      <t>- вакуумный выключатель с комплектом адаптации и новыми устройствами РЗА</t>
    </r>
  </si>
  <si>
    <t>В8-04-02</t>
  </si>
  <si>
    <r>
      <t xml:space="preserve">номин.ток 3000А,
номин. ток отключения 25кА
</t>
    </r>
    <r>
      <rPr>
        <sz val="12"/>
        <rFont val="Arial"/>
        <family val="2"/>
        <charset val="204"/>
      </rPr>
      <t>- вакуумный выключатель с комплектом адаптации и новыми устройствами РЗА</t>
    </r>
  </si>
  <si>
    <t>В8-06-02</t>
  </si>
  <si>
    <t>2026/2025</t>
  </si>
  <si>
    <t>2027/2026</t>
  </si>
  <si>
    <t>2026г.</t>
  </si>
  <si>
    <t>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</si>
</sst>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_-* #,##0.00\ _₽_-;\-* #,##0.00\ _₽_-;_-* &quot;-&quot;??\ _₽_-;_-@_-"/>
    <numFmt numFmtId="170" formatCode="0.00000000"/>
    <numFmt numFmtId="171" formatCode="_-* #,##0.0\ _₽_-;\-* #,##0.0\ _₽_-;_-* &quot;-&quot;??\ _₽_-;_-@_-"/>
    <numFmt numFmtId="172" formatCode="0.000"/>
    <numFmt numFmtId="173" formatCode="0.00000"/>
    <numFmt numFmtId="174" formatCode="0.0000"/>
  </numFmts>
  <fonts count="5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sz val="12"/>
      <name val="Arial"/>
      <family val="1"/>
    </font>
    <font>
      <sz val="10"/>
      <color rgb="FFFF0000"/>
      <name val="Arial Cyr"/>
      <charset val="204"/>
    </font>
    <font>
      <sz val="11"/>
      <color rgb="FFFF0000"/>
      <name val="Arial"/>
      <family val="1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3" tint="-0.24997711111789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9" fillId="0" borderId="0"/>
    <xf numFmtId="0" fontId="33" fillId="0" borderId="0"/>
    <xf numFmtId="0" fontId="22" fillId="0" borderId="0"/>
    <xf numFmtId="169" fontId="22" fillId="0" borderId="0" applyFont="0" applyFill="0" applyBorder="0" applyAlignment="0" applyProtection="0"/>
    <xf numFmtId="0" fontId="41" fillId="0" borderId="0"/>
  </cellStyleXfs>
  <cellXfs count="176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28" fillId="0" borderId="0" xfId="0" applyFont="1" applyFill="1"/>
    <xf numFmtId="0" fontId="3" fillId="0" borderId="0" xfId="0" applyFont="1" applyFill="1" applyBorder="1" applyAlignment="1"/>
    <xf numFmtId="0" fontId="28" fillId="0" borderId="0" xfId="37" applyFont="1" applyAlignment="1">
      <alignment horizontal="right" vertical="center"/>
    </xf>
    <xf numFmtId="0" fontId="28" fillId="0" borderId="0" xfId="37" applyFont="1" applyAlignment="1">
      <alignment horizontal="right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52" applyFont="1" applyFill="1" applyAlignment="1"/>
    <xf numFmtId="3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2" fillId="0" borderId="0" xfId="55" applyFill="1"/>
    <xf numFmtId="0" fontId="34" fillId="0" borderId="17" xfId="54" applyFont="1" applyFill="1" applyBorder="1" applyAlignment="1">
      <alignment horizontal="center" vertical="center" wrapText="1"/>
    </xf>
    <xf numFmtId="168" fontId="34" fillId="0" borderId="17" xfId="54" applyNumberFormat="1" applyFont="1" applyFill="1" applyBorder="1" applyAlignment="1">
      <alignment horizontal="right" vertical="center" wrapText="1"/>
    </xf>
    <xf numFmtId="0" fontId="35" fillId="0" borderId="0" xfId="55" applyFont="1" applyFill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22" fillId="0" borderId="0" xfId="55"/>
    <xf numFmtId="49" fontId="3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43" fillId="27" borderId="10" xfId="55" applyFont="1" applyFill="1" applyBorder="1" applyAlignment="1">
      <alignment horizontal="center" vertical="center" wrapText="1"/>
    </xf>
    <xf numFmtId="0" fontId="42" fillId="27" borderId="10" xfId="55" applyFont="1" applyFill="1" applyBorder="1" applyAlignment="1">
      <alignment vertical="center" wrapText="1"/>
    </xf>
    <xf numFmtId="0" fontId="44" fillId="27" borderId="10" xfId="55" applyFont="1" applyFill="1" applyBorder="1" applyAlignment="1">
      <alignment vertical="center" wrapText="1"/>
    </xf>
    <xf numFmtId="172" fontId="43" fillId="27" borderId="10" xfId="55" applyNumberFormat="1" applyFont="1" applyFill="1" applyBorder="1" applyAlignment="1">
      <alignment horizontal="center" vertical="center" wrapText="1"/>
    </xf>
    <xf numFmtId="172" fontId="38" fillId="27" borderId="10" xfId="55" applyNumberFormat="1" applyFont="1" applyFill="1" applyBorder="1" applyAlignment="1">
      <alignment horizontal="center" vertical="center" wrapText="1"/>
    </xf>
    <xf numFmtId="0" fontId="45" fillId="27" borderId="10" xfId="55" applyFont="1" applyFill="1" applyBorder="1" applyAlignment="1">
      <alignment vertical="center" wrapText="1"/>
    </xf>
    <xf numFmtId="0" fontId="43" fillId="27" borderId="21" xfId="55" applyFont="1" applyFill="1" applyBorder="1" applyAlignment="1">
      <alignment horizontal="center" vertical="center" wrapText="1"/>
    </xf>
    <xf numFmtId="0" fontId="42" fillId="27" borderId="20" xfId="55" applyFont="1" applyFill="1" applyBorder="1" applyAlignment="1">
      <alignment vertical="center" wrapText="1"/>
    </xf>
    <xf numFmtId="0" fontId="45" fillId="27" borderId="20" xfId="55" applyFont="1" applyFill="1" applyBorder="1" applyAlignment="1">
      <alignment vertical="center" wrapText="1"/>
    </xf>
    <xf numFmtId="0" fontId="43" fillId="25" borderId="22" xfId="55" applyFont="1" applyFill="1" applyBorder="1" applyAlignment="1">
      <alignment horizontal="center" vertical="center" wrapText="1"/>
    </xf>
    <xf numFmtId="0" fontId="37" fillId="25" borderId="23" xfId="55" applyFont="1" applyFill="1" applyBorder="1" applyAlignment="1">
      <alignment vertical="center" wrapText="1"/>
    </xf>
    <xf numFmtId="0" fontId="46" fillId="25" borderId="23" xfId="55" applyFont="1" applyFill="1" applyBorder="1" applyAlignment="1">
      <alignment vertical="center" wrapText="1"/>
    </xf>
    <xf numFmtId="172" fontId="43" fillId="25" borderId="24" xfId="55" applyNumberFormat="1" applyFont="1" applyFill="1" applyBorder="1" applyAlignment="1">
      <alignment horizontal="center" vertical="center" wrapText="1"/>
    </xf>
    <xf numFmtId="172" fontId="43" fillId="25" borderId="25" xfId="55" applyNumberFormat="1" applyFont="1" applyFill="1" applyBorder="1" applyAlignment="1">
      <alignment horizontal="center" vertical="center" wrapText="1"/>
    </xf>
    <xf numFmtId="0" fontId="40" fillId="25" borderId="26" xfId="55" applyFont="1" applyFill="1" applyBorder="1" applyAlignment="1">
      <alignment horizontal="center" vertical="center" wrapText="1"/>
    </xf>
    <xf numFmtId="0" fontId="47" fillId="25" borderId="20" xfId="55" applyFont="1" applyFill="1" applyBorder="1" applyAlignment="1">
      <alignment vertical="center" wrapText="1"/>
    </xf>
    <xf numFmtId="0" fontId="48" fillId="25" borderId="19" xfId="55" applyFont="1" applyFill="1" applyBorder="1" applyAlignment="1">
      <alignment vertical="center" wrapText="1"/>
    </xf>
    <xf numFmtId="174" fontId="49" fillId="25" borderId="10" xfId="55" applyNumberFormat="1" applyFont="1" applyFill="1" applyBorder="1" applyAlignment="1">
      <alignment horizontal="center" vertical="center" wrapText="1"/>
    </xf>
    <xf numFmtId="0" fontId="40" fillId="0" borderId="27" xfId="55" applyFont="1" applyBorder="1" applyAlignment="1">
      <alignment horizontal="center" vertical="center" wrapText="1"/>
    </xf>
    <xf numFmtId="0" fontId="43" fillId="25" borderId="30" xfId="55" applyFont="1" applyFill="1" applyBorder="1" applyAlignment="1">
      <alignment horizontal="center" vertical="center" wrapText="1"/>
    </xf>
    <xf numFmtId="0" fontId="37" fillId="25" borderId="19" xfId="55" applyFont="1" applyFill="1" applyBorder="1" applyAlignment="1">
      <alignment vertical="center" wrapText="1"/>
    </xf>
    <xf numFmtId="0" fontId="51" fillId="27" borderId="19" xfId="55" applyFont="1" applyFill="1" applyBorder="1" applyAlignment="1">
      <alignment vertical="center" wrapText="1"/>
    </xf>
    <xf numFmtId="2" fontId="38" fillId="25" borderId="19" xfId="55" applyNumberFormat="1" applyFont="1" applyFill="1" applyBorder="1" applyAlignment="1">
      <alignment horizontal="center" vertical="center" wrapText="1"/>
    </xf>
    <xf numFmtId="2" fontId="38" fillId="0" borderId="31" xfId="55" applyNumberFormat="1" applyFont="1" applyBorder="1" applyAlignment="1">
      <alignment horizontal="center" vertical="center" wrapText="1"/>
    </xf>
    <xf numFmtId="0" fontId="43" fillId="25" borderId="28" xfId="55" applyFont="1" applyFill="1" applyBorder="1" applyAlignment="1">
      <alignment horizontal="center" vertical="center" wrapText="1"/>
    </xf>
    <xf numFmtId="0" fontId="37" fillId="25" borderId="10" xfId="55" applyFont="1" applyFill="1" applyBorder="1" applyAlignment="1">
      <alignment vertical="center" wrapText="1"/>
    </xf>
    <xf numFmtId="0" fontId="46" fillId="25" borderId="10" xfId="55" applyFont="1" applyFill="1" applyBorder="1" applyAlignment="1">
      <alignment vertical="center" wrapText="1"/>
    </xf>
    <xf numFmtId="2" fontId="43" fillId="25" borderId="10" xfId="55" applyNumberFormat="1" applyFont="1" applyFill="1" applyBorder="1" applyAlignment="1">
      <alignment horizontal="center" vertical="center" wrapText="1"/>
    </xf>
    <xf numFmtId="2" fontId="43" fillId="0" borderId="10" xfId="55" applyNumberFormat="1" applyFont="1" applyBorder="1" applyAlignment="1">
      <alignment horizontal="center" vertical="center" wrapText="1"/>
    </xf>
    <xf numFmtId="2" fontId="43" fillId="0" borderId="29" xfId="55" applyNumberFormat="1" applyFont="1" applyBorder="1" applyAlignment="1">
      <alignment horizontal="center" vertical="center" wrapText="1"/>
    </xf>
    <xf numFmtId="0" fontId="38" fillId="0" borderId="32" xfId="55" applyFont="1" applyBorder="1" applyAlignment="1">
      <alignment horizontal="center" vertical="center" wrapText="1"/>
    </xf>
    <xf numFmtId="0" fontId="37" fillId="0" borderId="33" xfId="55" applyFont="1" applyBorder="1" applyAlignment="1">
      <alignment vertical="center" wrapText="1"/>
    </xf>
    <xf numFmtId="0" fontId="51" fillId="0" borderId="33" xfId="55" applyFont="1" applyBorder="1" applyAlignment="1">
      <alignment vertical="center" wrapText="1"/>
    </xf>
    <xf numFmtId="2" fontId="38" fillId="0" borderId="33" xfId="55" applyNumberFormat="1" applyFont="1" applyBorder="1" applyAlignment="1">
      <alignment horizontal="center" vertical="center" wrapText="1"/>
    </xf>
    <xf numFmtId="2" fontId="38" fillId="25" borderId="34" xfId="55" applyNumberFormat="1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3" fillId="0" borderId="0" xfId="55" applyFont="1"/>
    <xf numFmtId="0" fontId="43" fillId="0" borderId="0" xfId="55" applyFont="1" applyAlignment="1">
      <alignment vertical="center"/>
    </xf>
    <xf numFmtId="0" fontId="50" fillId="0" borderId="0" xfId="55" applyFont="1"/>
    <xf numFmtId="0" fontId="22" fillId="0" borderId="0" xfId="36" applyFill="1" applyAlignment="1">
      <alignment horizontal="center"/>
    </xf>
    <xf numFmtId="0" fontId="22" fillId="0" borderId="0" xfId="36" applyFill="1"/>
    <xf numFmtId="3" fontId="43" fillId="27" borderId="10" xfId="55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168" fontId="34" fillId="0" borderId="17" xfId="54" applyNumberFormat="1" applyFont="1" applyFill="1" applyBorder="1" applyAlignment="1">
      <alignment horizontal="center" vertical="center" wrapText="1"/>
    </xf>
    <xf numFmtId="169" fontId="36" fillId="0" borderId="0" xfId="56" applyFont="1" applyFill="1" applyAlignment="1">
      <alignment horizontal="center" vertical="center"/>
    </xf>
    <xf numFmtId="0" fontId="22" fillId="0" borderId="10" xfId="55" applyFill="1" applyBorder="1"/>
    <xf numFmtId="170" fontId="36" fillId="0" borderId="0" xfId="55" applyNumberFormat="1" applyFont="1" applyFill="1" applyAlignment="1">
      <alignment horizontal="center" vertical="center"/>
    </xf>
    <xf numFmtId="171" fontId="0" fillId="0" borderId="10" xfId="56" applyNumberFormat="1" applyFont="1" applyFill="1" applyBorder="1"/>
    <xf numFmtId="0" fontId="0" fillId="0" borderId="0" xfId="55" applyFont="1" applyFill="1"/>
    <xf numFmtId="0" fontId="25" fillId="0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3" fontId="39" fillId="0" borderId="0" xfId="36" applyNumberFormat="1" applyFont="1" applyFill="1" applyAlignment="1">
      <alignment horizontal="center" vertical="center" wrapText="1"/>
    </xf>
    <xf numFmtId="0" fontId="39" fillId="0" borderId="0" xfId="36" applyFont="1" applyFill="1" applyAlignment="1">
      <alignment horizontal="center" vertical="center" wrapText="1"/>
    </xf>
    <xf numFmtId="0" fontId="31" fillId="26" borderId="0" xfId="36" applyFont="1" applyFill="1" applyAlignment="1">
      <alignment horizontal="right" vertical="center" wrapText="1"/>
    </xf>
    <xf numFmtId="0" fontId="37" fillId="0" borderId="0" xfId="36" applyFont="1" applyFill="1" applyAlignment="1">
      <alignment horizontal="right" vertical="center" wrapText="1"/>
    </xf>
    <xf numFmtId="0" fontId="37" fillId="24" borderId="0" xfId="36" applyFont="1" applyFill="1" applyAlignment="1">
      <alignment horizontal="center" vertical="center" wrapText="1"/>
    </xf>
    <xf numFmtId="3" fontId="38" fillId="24" borderId="0" xfId="36" applyNumberFormat="1" applyFont="1" applyFill="1" applyAlignment="1">
      <alignment horizontal="center" vertical="center" wrapText="1"/>
    </xf>
    <xf numFmtId="0" fontId="38" fillId="24" borderId="0" xfId="36" applyFont="1" applyFill="1" applyAlignment="1">
      <alignment horizontal="center" vertical="center" wrapText="1"/>
    </xf>
    <xf numFmtId="0" fontId="43" fillId="25" borderId="0" xfId="55" applyFont="1" applyFill="1" applyAlignment="1">
      <alignment horizontal="left" vertical="center" wrapText="1"/>
    </xf>
    <xf numFmtId="3" fontId="40" fillId="0" borderId="0" xfId="36" applyNumberFormat="1" applyFont="1" applyFill="1" applyAlignment="1">
      <alignment horizontal="center" vertical="center" wrapText="1"/>
    </xf>
    <xf numFmtId="0" fontId="40" fillId="0" borderId="0" xfId="36" applyFont="1" applyFill="1" applyAlignment="1">
      <alignment horizontal="center" vertical="center" wrapText="1"/>
    </xf>
    <xf numFmtId="0" fontId="40" fillId="0" borderId="0" xfId="57" applyFont="1" applyFill="1" applyAlignment="1">
      <alignment horizontal="center" vertical="center" wrapText="1"/>
    </xf>
    <xf numFmtId="0" fontId="42" fillId="0" borderId="10" xfId="55" applyFont="1" applyBorder="1" applyAlignment="1">
      <alignment horizontal="center" vertical="center" wrapText="1"/>
    </xf>
    <xf numFmtId="0" fontId="42" fillId="0" borderId="19" xfId="55" applyFont="1" applyBorder="1" applyAlignment="1">
      <alignment horizontal="center" vertical="center" wrapText="1"/>
    </xf>
    <xf numFmtId="0" fontId="42" fillId="0" borderId="20" xfId="55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5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top"/>
    </xf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52" applyFont="1" applyFill="1" applyAlignment="1">
      <alignment horizontal="left" wrapText="1"/>
    </xf>
    <xf numFmtId="0" fontId="32" fillId="0" borderId="16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10" xfId="0" applyFont="1" applyFill="1" applyBorder="1" applyAlignment="1">
      <alignment horizontal="center" vertical="center" wrapText="1"/>
    </xf>
    <xf numFmtId="1" fontId="34" fillId="0" borderId="17" xfId="54" applyNumberFormat="1" applyFont="1" applyBorder="1" applyAlignment="1">
      <alignment horizontal="center" vertical="center" wrapText="1"/>
    </xf>
    <xf numFmtId="2" fontId="34" fillId="0" borderId="17" xfId="54" applyNumberFormat="1" applyFont="1" applyBorder="1" applyAlignment="1">
      <alignment horizontal="center" vertical="center"/>
    </xf>
    <xf numFmtId="168" fontId="34" fillId="0" borderId="17" xfId="54" applyNumberFormat="1" applyFont="1" applyBorder="1" applyAlignment="1">
      <alignment horizontal="right" vertical="center"/>
    </xf>
    <xf numFmtId="49" fontId="34" fillId="0" borderId="17" xfId="54" applyNumberFormat="1" applyFont="1" applyBorder="1" applyAlignment="1">
      <alignment horizontal="center" vertical="center" wrapText="1"/>
    </xf>
    <xf numFmtId="1" fontId="34" fillId="0" borderId="17" xfId="54" applyNumberFormat="1" applyFont="1" applyBorder="1" applyAlignment="1">
      <alignment horizontal="center" vertical="center"/>
    </xf>
    <xf numFmtId="168" fontId="34" fillId="0" borderId="18" xfId="54" applyNumberFormat="1" applyFont="1" applyBorder="1" applyAlignment="1">
      <alignment horizontal="right" vertical="center"/>
    </xf>
    <xf numFmtId="168" fontId="34" fillId="0" borderId="10" xfId="54" applyNumberFormat="1" applyFont="1" applyBorder="1" applyAlignment="1">
      <alignment horizontal="right" vertical="center"/>
    </xf>
    <xf numFmtId="172" fontId="34" fillId="0" borderId="10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center" vertical="center"/>
    </xf>
    <xf numFmtId="168" fontId="3" fillId="0" borderId="0" xfId="0" applyNumberFormat="1" applyFont="1"/>
    <xf numFmtId="0" fontId="3" fillId="0" borderId="12" xfId="0" applyFont="1" applyBorder="1"/>
    <xf numFmtId="173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4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55" xr:uid="{00000000-0005-0000-0000-000025000000}"/>
    <cellStyle name="Обычный 12 2" xfId="47" xr:uid="{00000000-0005-0000-0000-000026000000}"/>
    <cellStyle name="Обычный 2" xfId="36" xr:uid="{00000000-0005-0000-0000-000027000000}"/>
    <cellStyle name="Обычный 2 5" xfId="57" xr:uid="{00000000-0005-0000-0000-000028000000}"/>
    <cellStyle name="Обычный 3" xfId="37" xr:uid="{00000000-0005-0000-0000-000029000000}"/>
    <cellStyle name="Обычный 3 2 2 2" xfId="48" xr:uid="{00000000-0005-0000-0000-00002A000000}"/>
    <cellStyle name="Обычный 4" xfId="44" xr:uid="{00000000-0005-0000-0000-00002B000000}"/>
    <cellStyle name="Обычный 5" xfId="45" xr:uid="{00000000-0005-0000-0000-00002C000000}"/>
    <cellStyle name="Обычный 6" xfId="46" xr:uid="{00000000-0005-0000-0000-00002D000000}"/>
    <cellStyle name="Обычный 6 2" xfId="52" xr:uid="{00000000-0005-0000-0000-00002E000000}"/>
    <cellStyle name="Обычный 7" xfId="53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5000000}"/>
    <cellStyle name="Финансовый 2 2 2 2 2" xfId="50" xr:uid="{00000000-0005-0000-0000-000036000000}"/>
    <cellStyle name="Финансовый 3" xfId="51" xr:uid="{00000000-0005-0000-0000-000037000000}"/>
    <cellStyle name="Финансовый 4 2" xfId="56" xr:uid="{00000000-0005-0000-0000-000038000000}"/>
    <cellStyle name="Хороший" xfId="43" builtinId="26" customBuiltin="1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&#1057;&#1074;&#1077;&#1090;&#1083;&#1072;&#1085;&#1072;\Downloads\5.%20&#1059;&#1057;&#1056;%20%20-&#1057;&#1072;&#1088;&#1072;&#1082;&#1090;&#1072;&#1096;&#1089;&#1082;&#1072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G34"/>
  <sheetViews>
    <sheetView zoomScaleNormal="100" workbookViewId="0">
      <selection activeCell="G20" sqref="G20"/>
    </sheetView>
  </sheetViews>
  <sheetFormatPr defaultColWidth="8" defaultRowHeight="12.75" x14ac:dyDescent="0.2"/>
  <cols>
    <col min="1" max="1" width="6.125" style="110" customWidth="1"/>
    <col min="2" max="2" width="10.125" style="111" customWidth="1"/>
    <col min="3" max="3" width="41.25" style="111" customWidth="1"/>
    <col min="4" max="4" width="13.75" style="111" customWidth="1"/>
    <col min="5" max="6" width="13.375" style="111" customWidth="1"/>
    <col min="7" max="7" width="13" style="111" customWidth="1"/>
    <col min="8" max="16384" width="8" style="68"/>
  </cols>
  <sheetData>
    <row r="1" spans="1:7" ht="12" customHeight="1" x14ac:dyDescent="0.2">
      <c r="A1" s="125" t="s">
        <v>89</v>
      </c>
      <c r="B1" s="125"/>
      <c r="C1" s="125"/>
      <c r="D1" s="125"/>
      <c r="E1" s="125"/>
      <c r="F1" s="125"/>
      <c r="G1" s="125"/>
    </row>
    <row r="2" spans="1:7" ht="15.75" x14ac:dyDescent="0.2">
      <c r="A2" s="126" t="s">
        <v>90</v>
      </c>
      <c r="B2" s="126"/>
      <c r="C2" s="126"/>
      <c r="D2" s="126"/>
      <c r="E2" s="126"/>
      <c r="F2" s="126"/>
      <c r="G2" s="126"/>
    </row>
    <row r="3" spans="1:7" ht="15.75" x14ac:dyDescent="0.2">
      <c r="A3" s="125" t="s">
        <v>91</v>
      </c>
      <c r="B3" s="125"/>
      <c r="C3" s="125"/>
      <c r="D3" s="125"/>
      <c r="E3" s="125"/>
      <c r="F3" s="125"/>
      <c r="G3" s="125"/>
    </row>
    <row r="4" spans="1:7" ht="15.75" x14ac:dyDescent="0.2">
      <c r="A4" s="127" t="s">
        <v>92</v>
      </c>
      <c r="B4" s="127"/>
      <c r="C4" s="127"/>
      <c r="D4" s="127"/>
      <c r="E4" s="127"/>
      <c r="F4" s="127"/>
      <c r="G4" s="127"/>
    </row>
    <row r="5" spans="1:7" x14ac:dyDescent="0.2">
      <c r="A5" s="68"/>
      <c r="B5" s="68"/>
      <c r="C5" s="68"/>
      <c r="D5" s="68"/>
      <c r="E5" s="68"/>
      <c r="F5" s="68"/>
      <c r="G5" s="68"/>
    </row>
    <row r="6" spans="1:7" ht="15.75" x14ac:dyDescent="0.2">
      <c r="A6" s="128" t="s">
        <v>116</v>
      </c>
      <c r="B6" s="129"/>
      <c r="C6" s="129"/>
      <c r="D6" s="129"/>
      <c r="E6" s="129"/>
      <c r="F6" s="129"/>
      <c r="G6" s="129"/>
    </row>
    <row r="7" spans="1:7" ht="15.75" x14ac:dyDescent="0.2">
      <c r="A7" s="123"/>
      <c r="B7" s="124"/>
      <c r="C7" s="124"/>
      <c r="D7" s="124"/>
      <c r="E7" s="124"/>
      <c r="F7" s="124"/>
      <c r="G7" s="124"/>
    </row>
    <row r="8" spans="1:7" ht="15.75" x14ac:dyDescent="0.2">
      <c r="A8" s="131"/>
      <c r="B8" s="132"/>
      <c r="C8" s="132"/>
      <c r="D8" s="132"/>
      <c r="E8" s="132"/>
      <c r="F8" s="132"/>
      <c r="G8" s="132"/>
    </row>
    <row r="9" spans="1:7" ht="15.75" x14ac:dyDescent="0.2">
      <c r="A9" s="133"/>
      <c r="B9" s="133"/>
      <c r="C9" s="133"/>
      <c r="D9" s="133"/>
      <c r="E9" s="133"/>
      <c r="F9" s="133"/>
      <c r="G9" s="133"/>
    </row>
    <row r="10" spans="1:7" ht="12.75" customHeight="1" x14ac:dyDescent="0.2">
      <c r="A10" s="134" t="s">
        <v>0</v>
      </c>
      <c r="B10" s="134" t="s">
        <v>93</v>
      </c>
      <c r="C10" s="134" t="s">
        <v>2</v>
      </c>
      <c r="D10" s="134" t="s">
        <v>94</v>
      </c>
      <c r="E10" s="134" t="s">
        <v>95</v>
      </c>
      <c r="F10" s="134" t="s">
        <v>96</v>
      </c>
      <c r="G10" s="135" t="s">
        <v>97</v>
      </c>
    </row>
    <row r="11" spans="1:7" ht="33" customHeight="1" x14ac:dyDescent="0.2">
      <c r="A11" s="135"/>
      <c r="B11" s="135"/>
      <c r="C11" s="135"/>
      <c r="D11" s="135"/>
      <c r="E11" s="135"/>
      <c r="F11" s="135"/>
      <c r="G11" s="136"/>
    </row>
    <row r="12" spans="1:7" ht="39.75" hidden="1" customHeight="1" x14ac:dyDescent="0.2">
      <c r="A12" s="71">
        <v>1</v>
      </c>
      <c r="B12" s="72" t="s">
        <v>98</v>
      </c>
      <c r="C12" s="73" t="s">
        <v>99</v>
      </c>
      <c r="D12" s="74"/>
      <c r="E12" s="74"/>
      <c r="F12" s="71"/>
      <c r="G12" s="75"/>
    </row>
    <row r="13" spans="1:7" ht="39.75" customHeight="1" thickBot="1" x14ac:dyDescent="0.25">
      <c r="A13" s="71">
        <v>2</v>
      </c>
      <c r="B13" s="72" t="s">
        <v>100</v>
      </c>
      <c r="C13" s="76" t="s">
        <v>117</v>
      </c>
      <c r="D13" s="74" t="e">
        <f>т3!#REF!</f>
        <v>#REF!</v>
      </c>
      <c r="E13" s="74" t="e">
        <f>т3!#REF!</f>
        <v>#REF!</v>
      </c>
      <c r="F13" s="112" t="e">
        <f>т3!#REF!</f>
        <v>#REF!</v>
      </c>
      <c r="G13" s="75" t="e">
        <f>SUM(D13:F13)</f>
        <v>#REF!</v>
      </c>
    </row>
    <row r="14" spans="1:7" ht="39.75" hidden="1" customHeight="1" thickBot="1" x14ac:dyDescent="0.25">
      <c r="A14" s="77">
        <v>3</v>
      </c>
      <c r="B14" s="78" t="s">
        <v>101</v>
      </c>
      <c r="C14" s="79" t="s">
        <v>102</v>
      </c>
      <c r="D14" s="74"/>
      <c r="E14" s="74"/>
      <c r="F14" s="71"/>
      <c r="G14" s="75"/>
    </row>
    <row r="15" spans="1:7" ht="16.5" thickBot="1" x14ac:dyDescent="0.25">
      <c r="A15" s="80">
        <v>3</v>
      </c>
      <c r="B15" s="81"/>
      <c r="C15" s="82" t="s">
        <v>103</v>
      </c>
      <c r="D15" s="83" t="e">
        <f>SUM(D12:D14)</f>
        <v>#REF!</v>
      </c>
      <c r="E15" s="83" t="e">
        <f>SUM(E12:E14)</f>
        <v>#REF!</v>
      </c>
      <c r="F15" s="83" t="e">
        <f>SUM(F12:F14)</f>
        <v>#REF!</v>
      </c>
      <c r="G15" s="84" t="e">
        <f>SUM(G12:G14)</f>
        <v>#REF!</v>
      </c>
    </row>
    <row r="16" spans="1:7" ht="25.5" x14ac:dyDescent="0.2">
      <c r="A16" s="85">
        <v>4</v>
      </c>
      <c r="B16" s="86"/>
      <c r="C16" s="87" t="s">
        <v>110</v>
      </c>
      <c r="D16" s="88">
        <f>1.053*1.074*1.036*1.0185</f>
        <v>1.1933104430520001</v>
      </c>
      <c r="E16" s="88">
        <f>D16</f>
        <v>1.1933104430520001</v>
      </c>
      <c r="F16" s="88">
        <f>D16</f>
        <v>1.1933104430520001</v>
      </c>
      <c r="G16" s="89"/>
    </row>
    <row r="17" spans="1:7" ht="38.25" x14ac:dyDescent="0.2">
      <c r="A17" s="90">
        <v>6</v>
      </c>
      <c r="B17" s="91"/>
      <c r="C17" s="92" t="s">
        <v>111</v>
      </c>
      <c r="D17" s="93" t="e">
        <f>D15*D16</f>
        <v>#REF!</v>
      </c>
      <c r="E17" s="93" t="e">
        <f>E15*E16</f>
        <v>#REF!</v>
      </c>
      <c r="F17" s="93" t="e">
        <f>F15*F16</f>
        <v>#REF!</v>
      </c>
      <c r="G17" s="94" t="e">
        <f>SUM(D17:F17)</f>
        <v>#REF!</v>
      </c>
    </row>
    <row r="18" spans="1:7" ht="15.75" x14ac:dyDescent="0.2">
      <c r="A18" s="95">
        <v>7</v>
      </c>
      <c r="B18" s="96"/>
      <c r="C18" s="97" t="s">
        <v>104</v>
      </c>
      <c r="D18" s="98" t="e">
        <f>D17</f>
        <v>#REF!</v>
      </c>
      <c r="E18" s="98" t="e">
        <f>E17</f>
        <v>#REF!</v>
      </c>
      <c r="F18" s="98" t="e">
        <f>F17</f>
        <v>#REF!</v>
      </c>
      <c r="G18" s="94" t="e">
        <f>SUM(D18:F18)</f>
        <v>#REF!</v>
      </c>
    </row>
    <row r="19" spans="1:7" ht="15.75" x14ac:dyDescent="0.2">
      <c r="A19" s="95">
        <v>8</v>
      </c>
      <c r="B19" s="96"/>
      <c r="C19" s="97" t="s">
        <v>105</v>
      </c>
      <c r="D19" s="98" t="e">
        <f>D18*0.2</f>
        <v>#REF!</v>
      </c>
      <c r="E19" s="98" t="e">
        <f>E18*0.2</f>
        <v>#REF!</v>
      </c>
      <c r="F19" s="99" t="e">
        <f>F18*0.2</f>
        <v>#REF!</v>
      </c>
      <c r="G19" s="100" t="e">
        <f>SUM(D19:F19)</f>
        <v>#REF!</v>
      </c>
    </row>
    <row r="20" spans="1:7" ht="16.5" thickBot="1" x14ac:dyDescent="0.25">
      <c r="A20" s="101">
        <v>9</v>
      </c>
      <c r="B20" s="102"/>
      <c r="C20" s="103" t="s">
        <v>106</v>
      </c>
      <c r="D20" s="104" t="e">
        <f>SUM(D18:D19)</f>
        <v>#REF!</v>
      </c>
      <c r="E20" s="104" t="e">
        <f>SUM(E18:E19)</f>
        <v>#REF!</v>
      </c>
      <c r="F20" s="104" t="e">
        <f>SUM(F18:F19)</f>
        <v>#REF!</v>
      </c>
      <c r="G20" s="105" t="e">
        <f>SUM(D20:F20)</f>
        <v>#REF!</v>
      </c>
    </row>
    <row r="21" spans="1:7" ht="15.75" x14ac:dyDescent="0.2">
      <c r="A21" s="106"/>
      <c r="B21" s="68"/>
      <c r="C21" s="68"/>
      <c r="D21" s="68"/>
      <c r="E21" s="68"/>
      <c r="F21" s="68"/>
      <c r="G21" s="68"/>
    </row>
    <row r="22" spans="1:7" ht="15.75" x14ac:dyDescent="0.2">
      <c r="A22" s="106"/>
      <c r="B22" s="68"/>
      <c r="C22" s="68"/>
      <c r="D22" s="68"/>
      <c r="E22" s="68"/>
      <c r="F22" s="68"/>
      <c r="G22" s="68"/>
    </row>
    <row r="23" spans="1:7" ht="15.75" x14ac:dyDescent="0.2">
      <c r="A23" s="106"/>
      <c r="B23" s="68"/>
      <c r="C23" s="68"/>
      <c r="D23" s="68"/>
      <c r="E23" s="68"/>
      <c r="F23" s="68"/>
      <c r="G23" s="68"/>
    </row>
    <row r="24" spans="1:7" ht="39" customHeight="1" x14ac:dyDescent="0.25">
      <c r="A24" s="130" t="s">
        <v>109</v>
      </c>
      <c r="B24" s="130"/>
      <c r="C24" s="130"/>
      <c r="D24" s="107"/>
      <c r="E24" s="68"/>
      <c r="F24" s="68"/>
      <c r="G24" s="68"/>
    </row>
    <row r="25" spans="1:7" ht="15.75" x14ac:dyDescent="0.25">
      <c r="A25" s="108" t="s">
        <v>27</v>
      </c>
      <c r="B25" s="109"/>
      <c r="C25" s="109"/>
      <c r="D25" s="107"/>
      <c r="E25" s="68"/>
      <c r="F25" s="68"/>
      <c r="G25" s="68"/>
    </row>
    <row r="26" spans="1:7" ht="15.75" x14ac:dyDescent="0.25">
      <c r="A26" s="108" t="s">
        <v>107</v>
      </c>
      <c r="B26" s="109"/>
      <c r="C26" s="109"/>
      <c r="D26" s="107"/>
      <c r="E26" s="68"/>
      <c r="F26" s="68"/>
      <c r="G26" s="68"/>
    </row>
    <row r="27" spans="1:7" ht="15.75" x14ac:dyDescent="0.25">
      <c r="A27" s="108" t="s">
        <v>108</v>
      </c>
      <c r="B27" s="109"/>
      <c r="C27" s="109"/>
      <c r="D27" s="107"/>
      <c r="E27" s="68"/>
      <c r="F27" s="68"/>
      <c r="G27" s="68"/>
    </row>
    <row r="29" spans="1:7" ht="23.25" customHeight="1" x14ac:dyDescent="0.2"/>
    <row r="33" spans="1:7" x14ac:dyDescent="0.2">
      <c r="A33" s="68"/>
      <c r="B33" s="68"/>
      <c r="C33" s="68"/>
      <c r="D33" s="68"/>
      <c r="E33" s="68"/>
      <c r="F33" s="68"/>
      <c r="G33" s="68"/>
    </row>
    <row r="34" spans="1:7" x14ac:dyDescent="0.2">
      <c r="A34" s="68"/>
      <c r="B34" s="68"/>
      <c r="C34" s="68"/>
      <c r="D34" s="68"/>
      <c r="E34" s="68"/>
      <c r="F34" s="68"/>
      <c r="G34" s="68"/>
    </row>
  </sheetData>
  <mergeCells count="16">
    <mergeCell ref="A24:C24"/>
    <mergeCell ref="A8:G8"/>
    <mergeCell ref="A9:G9"/>
    <mergeCell ref="A10:A11"/>
    <mergeCell ref="B10:B11"/>
    <mergeCell ref="C10:C11"/>
    <mergeCell ref="D10:D11"/>
    <mergeCell ref="E10:E11"/>
    <mergeCell ref="F10:F11"/>
    <mergeCell ref="G10:G11"/>
    <mergeCell ref="A7:G7"/>
    <mergeCell ref="A1:G1"/>
    <mergeCell ref="A2:G2"/>
    <mergeCell ref="A3:G3"/>
    <mergeCell ref="A4:G4"/>
    <mergeCell ref="A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7"/>
  <sheetViews>
    <sheetView view="pageBreakPreview" topLeftCell="A16" zoomScale="70" zoomScaleNormal="70" zoomScaleSheetLayoutView="70" workbookViewId="0">
      <selection activeCell="A6" sqref="A6:P6"/>
    </sheetView>
  </sheetViews>
  <sheetFormatPr defaultRowHeight="15.75" x14ac:dyDescent="0.25"/>
  <cols>
    <col min="1" max="1" width="8.625" style="45" customWidth="1"/>
    <col min="2" max="2" width="30.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1" customWidth="1"/>
    <col min="8" max="8" width="16.75" style="51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33" ht="18.75" x14ac:dyDescent="0.25">
      <c r="P1" s="33" t="s">
        <v>17</v>
      </c>
    </row>
    <row r="2" spans="1:33" ht="18.75" x14ac:dyDescent="0.3">
      <c r="P2" s="34" t="s">
        <v>15</v>
      </c>
    </row>
    <row r="3" spans="1:33" ht="18.75" x14ac:dyDescent="0.3">
      <c r="P3" s="34" t="s">
        <v>16</v>
      </c>
    </row>
    <row r="4" spans="1:33" ht="45" customHeight="1" x14ac:dyDescent="0.25">
      <c r="A4" s="145" t="s">
        <v>20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40"/>
      <c r="R4" s="40"/>
      <c r="S4" s="40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8.75" x14ac:dyDescent="0.3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8.75" x14ac:dyDescent="0.25">
      <c r="A6" s="147" t="s">
        <v>127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x14ac:dyDescent="0.25">
      <c r="A7" s="148" t="s">
        <v>18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41"/>
      <c r="R7" s="41"/>
      <c r="S7" s="41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ht="18.75" x14ac:dyDescent="0.3">
      <c r="A8" s="149" t="s">
        <v>128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42"/>
      <c r="R8" s="42"/>
      <c r="S8" s="42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ht="35.25" customHeight="1" x14ac:dyDescent="0.3">
      <c r="A9" s="151" t="s">
        <v>36</v>
      </c>
      <c r="B9" s="151"/>
      <c r="C9" s="153" t="s">
        <v>131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42"/>
      <c r="R9" s="42"/>
      <c r="S9" s="42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.75" x14ac:dyDescent="0.25">
      <c r="A10" s="151" t="s">
        <v>35</v>
      </c>
      <c r="B10" s="151"/>
      <c r="C10" s="59" t="s">
        <v>129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ht="18.75" x14ac:dyDescent="0.3">
      <c r="A11" s="152" t="s">
        <v>119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42"/>
      <c r="R11" s="42"/>
      <c r="S11" s="42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s="31" customFormat="1" ht="22.5" customHeight="1" x14ac:dyDescent="0.3">
      <c r="A12" s="150" t="s">
        <v>19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4"/>
      <c r="R12" s="14"/>
      <c r="S12" s="14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s="31" customFormat="1" ht="18.75" x14ac:dyDescent="0.3">
      <c r="A13" s="151" t="s">
        <v>130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4"/>
      <c r="R13" s="14"/>
      <c r="S13" s="14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s="31" customFormat="1" ht="18.75" x14ac:dyDescent="0.3">
      <c r="A14" s="151" t="s">
        <v>37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4"/>
      <c r="R14" s="14"/>
      <c r="S14" s="14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3" s="31" customFormat="1" ht="18.75" customHeight="1" x14ac:dyDescent="0.3">
      <c r="A15" s="150" t="s">
        <v>26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4"/>
      <c r="R15" s="14"/>
      <c r="S15" s="14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ht="15" customHeight="1" x14ac:dyDescent="0.25">
      <c r="A16" s="144" t="s">
        <v>5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</row>
    <row r="17" spans="1:17" ht="15" customHeight="1" x14ac:dyDescent="0.25">
      <c r="A17" s="143" t="s">
        <v>0</v>
      </c>
      <c r="B17" s="137" t="s">
        <v>2</v>
      </c>
      <c r="C17" s="139" t="s">
        <v>13</v>
      </c>
      <c r="D17" s="139"/>
      <c r="E17" s="139"/>
      <c r="F17" s="139"/>
      <c r="G17" s="139"/>
      <c r="H17" s="139"/>
      <c r="I17" s="139"/>
      <c r="J17" s="139" t="s">
        <v>14</v>
      </c>
      <c r="K17" s="139"/>
      <c r="L17" s="139"/>
      <c r="M17" s="139"/>
      <c r="N17" s="139"/>
      <c r="O17" s="139"/>
      <c r="P17" s="139"/>
      <c r="Q17" s="32"/>
    </row>
    <row r="18" spans="1:17" ht="41.25" customHeight="1" x14ac:dyDescent="0.25">
      <c r="A18" s="143"/>
      <c r="B18" s="137"/>
      <c r="C18" s="140" t="str">
        <f>J18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D18" s="141"/>
      <c r="E18" s="141"/>
      <c r="F18" s="141"/>
      <c r="G18" s="141"/>
      <c r="H18" s="141"/>
      <c r="I18" s="142"/>
      <c r="J18" s="140" t="s">
        <v>38</v>
      </c>
      <c r="K18" s="141"/>
      <c r="L18" s="141"/>
      <c r="M18" s="141"/>
      <c r="N18" s="141"/>
      <c r="O18" s="141"/>
      <c r="P18" s="142"/>
      <c r="Q18" s="32"/>
    </row>
    <row r="19" spans="1:17" ht="33.75" customHeight="1" x14ac:dyDescent="0.25">
      <c r="A19" s="143"/>
      <c r="B19" s="137"/>
      <c r="C19" s="137" t="s">
        <v>7</v>
      </c>
      <c r="D19" s="137"/>
      <c r="E19" s="137"/>
      <c r="F19" s="137"/>
      <c r="G19" s="137" t="s">
        <v>33</v>
      </c>
      <c r="H19" s="138"/>
      <c r="I19" s="138"/>
      <c r="J19" s="137" t="s">
        <v>7</v>
      </c>
      <c r="K19" s="137"/>
      <c r="L19" s="137"/>
      <c r="M19" s="137"/>
      <c r="N19" s="137" t="s">
        <v>33</v>
      </c>
      <c r="O19" s="138"/>
      <c r="P19" s="138"/>
    </row>
    <row r="20" spans="1:17" s="6" customFormat="1" ht="63" x14ac:dyDescent="0.25">
      <c r="A20" s="143"/>
      <c r="B20" s="137"/>
      <c r="C20" s="53" t="s">
        <v>12</v>
      </c>
      <c r="D20" s="53" t="s">
        <v>4</v>
      </c>
      <c r="E20" s="53" t="s">
        <v>31</v>
      </c>
      <c r="F20" s="53" t="s">
        <v>6</v>
      </c>
      <c r="G20" s="53" t="s">
        <v>8</v>
      </c>
      <c r="H20" s="53" t="s">
        <v>21</v>
      </c>
      <c r="I20" s="8" t="s">
        <v>22</v>
      </c>
      <c r="J20" s="53" t="s">
        <v>12</v>
      </c>
      <c r="K20" s="53" t="s">
        <v>4</v>
      </c>
      <c r="L20" s="53" t="s">
        <v>31</v>
      </c>
      <c r="M20" s="53" t="s">
        <v>6</v>
      </c>
      <c r="N20" s="53" t="s">
        <v>8</v>
      </c>
      <c r="O20" s="53" t="s">
        <v>23</v>
      </c>
      <c r="P20" s="8" t="s">
        <v>22</v>
      </c>
      <c r="Q20" s="7"/>
    </row>
    <row r="21" spans="1:17" s="7" customFormat="1" x14ac:dyDescent="0.25">
      <c r="A21" s="52">
        <v>1</v>
      </c>
      <c r="B21" s="53">
        <v>2</v>
      </c>
      <c r="C21" s="53">
        <v>3</v>
      </c>
      <c r="D21" s="53">
        <v>4</v>
      </c>
      <c r="E21" s="53">
        <v>5</v>
      </c>
      <c r="F21" s="53">
        <v>6</v>
      </c>
      <c r="G21" s="53">
        <v>7</v>
      </c>
      <c r="H21" s="53">
        <v>8</v>
      </c>
      <c r="I21" s="8">
        <v>9</v>
      </c>
      <c r="J21" s="53">
        <v>10</v>
      </c>
      <c r="K21" s="8">
        <v>11</v>
      </c>
      <c r="L21" s="53">
        <v>12</v>
      </c>
      <c r="M21" s="8">
        <v>13</v>
      </c>
      <c r="N21" s="53">
        <v>14</v>
      </c>
      <c r="O21" s="8">
        <v>15</v>
      </c>
      <c r="P21" s="53">
        <v>16</v>
      </c>
    </row>
    <row r="22" spans="1:17" s="14" customFormat="1" x14ac:dyDescent="0.25">
      <c r="A22" s="47"/>
      <c r="B22" s="10"/>
      <c r="C22" s="61"/>
      <c r="D22" s="61"/>
      <c r="E22" s="61"/>
      <c r="F22" s="16"/>
      <c r="G22" s="12"/>
      <c r="H22" s="61"/>
      <c r="I22" s="61"/>
      <c r="J22" s="61"/>
      <c r="K22" s="53"/>
      <c r="L22" s="16"/>
      <c r="M22" s="16"/>
      <c r="N22" s="12"/>
      <c r="O22" s="61"/>
      <c r="P22" s="61"/>
    </row>
    <row r="23" spans="1:17" s="14" customFormat="1" x14ac:dyDescent="0.25">
      <c r="A23" s="47"/>
      <c r="B23" s="10"/>
      <c r="C23" s="61"/>
      <c r="D23" s="61"/>
      <c r="E23" s="61"/>
      <c r="F23" s="61"/>
      <c r="G23" s="12"/>
      <c r="H23" s="61"/>
      <c r="I23" s="61"/>
      <c r="J23" s="61"/>
      <c r="K23" s="53"/>
      <c r="L23" s="53"/>
      <c r="M23" s="53"/>
      <c r="N23" s="12"/>
      <c r="O23" s="61"/>
      <c r="P23" s="61"/>
    </row>
    <row r="24" spans="1:17" s="14" customFormat="1" x14ac:dyDescent="0.25">
      <c r="A24" s="47"/>
      <c r="B24" s="10"/>
      <c r="C24" s="61"/>
      <c r="D24" s="61"/>
      <c r="E24" s="61"/>
      <c r="F24" s="61"/>
      <c r="G24" s="12"/>
      <c r="H24" s="61"/>
      <c r="I24" s="61"/>
      <c r="J24" s="61"/>
      <c r="K24" s="53"/>
      <c r="L24" s="53"/>
      <c r="M24" s="53"/>
      <c r="N24" s="12"/>
      <c r="O24" s="61"/>
      <c r="P24" s="61"/>
    </row>
    <row r="25" spans="1:17" s="14" customFormat="1" ht="45.75" customHeight="1" x14ac:dyDescent="0.25">
      <c r="A25" s="47"/>
      <c r="B25" s="43" t="s">
        <v>30</v>
      </c>
      <c r="C25" s="61" t="s">
        <v>32</v>
      </c>
      <c r="D25" s="62" t="s">
        <v>32</v>
      </c>
      <c r="E25" s="62" t="s">
        <v>32</v>
      </c>
      <c r="F25" s="62" t="s">
        <v>32</v>
      </c>
      <c r="G25" s="62" t="s">
        <v>32</v>
      </c>
      <c r="H25" s="61" t="s">
        <v>32</v>
      </c>
      <c r="I25" s="61">
        <v>0</v>
      </c>
      <c r="J25" s="61" t="s">
        <v>32</v>
      </c>
      <c r="K25" s="54" t="s">
        <v>32</v>
      </c>
      <c r="L25" s="54" t="s">
        <v>32</v>
      </c>
      <c r="M25" s="54" t="s">
        <v>32</v>
      </c>
      <c r="N25" s="54" t="s">
        <v>32</v>
      </c>
      <c r="O25" s="61" t="s">
        <v>32</v>
      </c>
      <c r="P25" s="61">
        <v>0</v>
      </c>
    </row>
    <row r="26" spans="1:17" s="44" customFormat="1" ht="18.75" customHeight="1" x14ac:dyDescent="0.25">
      <c r="A26" s="158"/>
      <c r="B26" s="158"/>
      <c r="C26" s="158"/>
      <c r="D26" s="158"/>
      <c r="E26" s="158"/>
      <c r="F26" s="158"/>
      <c r="G26" s="158"/>
      <c r="H26" s="55"/>
      <c r="I26" s="29"/>
    </row>
    <row r="27" spans="1:17" s="44" customFormat="1" ht="41.25" customHeight="1" x14ac:dyDescent="0.25">
      <c r="A27" s="158"/>
      <c r="B27" s="158"/>
      <c r="C27" s="158"/>
      <c r="D27" s="158"/>
      <c r="E27" s="158"/>
      <c r="F27" s="158"/>
      <c r="G27" s="158"/>
      <c r="H27" s="55"/>
      <c r="I27" s="29"/>
    </row>
    <row r="28" spans="1:17" s="44" customFormat="1" ht="38.25" customHeight="1" x14ac:dyDescent="0.25">
      <c r="A28" s="158"/>
      <c r="B28" s="158"/>
      <c r="C28" s="158"/>
      <c r="D28" s="158"/>
      <c r="E28" s="158"/>
      <c r="F28" s="158"/>
      <c r="G28" s="158"/>
      <c r="H28" s="58"/>
      <c r="I28" s="29"/>
    </row>
    <row r="29" spans="1:17" s="44" customFormat="1" ht="18.75" customHeight="1" x14ac:dyDescent="0.25">
      <c r="A29" s="159"/>
      <c r="B29" s="159"/>
      <c r="C29" s="159"/>
      <c r="D29" s="159"/>
      <c r="E29" s="159"/>
      <c r="F29" s="159"/>
      <c r="G29" s="159"/>
      <c r="H29" s="55"/>
      <c r="I29" s="29"/>
    </row>
    <row r="30" spans="1:17" s="44" customFormat="1" ht="217.5" customHeight="1" x14ac:dyDescent="0.25">
      <c r="A30" s="154"/>
      <c r="B30" s="157"/>
      <c r="C30" s="157"/>
      <c r="D30" s="157"/>
      <c r="E30" s="157"/>
      <c r="F30" s="157"/>
      <c r="G30" s="157"/>
      <c r="H30" s="55"/>
      <c r="I30" s="29"/>
    </row>
    <row r="31" spans="1:17" ht="53.25" customHeight="1" x14ac:dyDescent="0.25">
      <c r="A31" s="154"/>
      <c r="B31" s="155"/>
      <c r="C31" s="155"/>
      <c r="D31" s="155"/>
      <c r="E31" s="155"/>
      <c r="F31" s="155"/>
      <c r="G31" s="155"/>
    </row>
    <row r="32" spans="1:17" x14ac:dyDescent="0.25">
      <c r="A32" s="156"/>
      <c r="B32" s="156"/>
      <c r="C32" s="156"/>
      <c r="D32" s="156"/>
      <c r="E32" s="156"/>
      <c r="F32" s="156"/>
      <c r="G32" s="156"/>
    </row>
    <row r="33" spans="2:2" x14ac:dyDescent="0.25">
      <c r="B33" s="58"/>
    </row>
    <row r="37" spans="2:2" x14ac:dyDescent="0.25">
      <c r="B37" s="58"/>
    </row>
  </sheetData>
  <mergeCells count="31">
    <mergeCell ref="A31:G31"/>
    <mergeCell ref="A32:G32"/>
    <mergeCell ref="A30:G30"/>
    <mergeCell ref="A26:G26"/>
    <mergeCell ref="A27:G27"/>
    <mergeCell ref="A28:G28"/>
    <mergeCell ref="A29:G29"/>
    <mergeCell ref="A16:P16"/>
    <mergeCell ref="A4:P4"/>
    <mergeCell ref="A5:P5"/>
    <mergeCell ref="A6:P6"/>
    <mergeCell ref="A7:P7"/>
    <mergeCell ref="A8:P8"/>
    <mergeCell ref="A12:P12"/>
    <mergeCell ref="A13:P13"/>
    <mergeCell ref="A14:P14"/>
    <mergeCell ref="A15:P15"/>
    <mergeCell ref="A11:P11"/>
    <mergeCell ref="A10:B10"/>
    <mergeCell ref="A9:B9"/>
    <mergeCell ref="C9:P9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2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2"/>
  <sheetViews>
    <sheetView view="pageBreakPreview" zoomScale="70" zoomScaleNormal="70" zoomScaleSheetLayoutView="70" workbookViewId="0">
      <selection activeCell="P15" sqref="P15"/>
    </sheetView>
  </sheetViews>
  <sheetFormatPr defaultRowHeight="15.75" x14ac:dyDescent="0.25"/>
  <cols>
    <col min="1" max="1" width="11" style="45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1" customWidth="1"/>
    <col min="8" max="8" width="16.75" style="51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16" s="14" customFormat="1" x14ac:dyDescent="0.25">
      <c r="A1" s="48"/>
      <c r="B1" s="19"/>
      <c r="C1" s="20"/>
      <c r="D1" s="21"/>
      <c r="E1" s="21"/>
      <c r="F1" s="21"/>
      <c r="G1" s="18"/>
      <c r="H1" s="18"/>
      <c r="I1" s="22"/>
      <c r="J1" s="2"/>
      <c r="K1" s="3"/>
      <c r="L1" s="3"/>
    </row>
    <row r="2" spans="1:16" s="14" customFormat="1" x14ac:dyDescent="0.25">
      <c r="A2" s="144" t="s">
        <v>10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14" customFormat="1" x14ac:dyDescent="0.25">
      <c r="A3" s="143" t="s">
        <v>0</v>
      </c>
      <c r="B3" s="137" t="s">
        <v>2</v>
      </c>
      <c r="C3" s="139" t="s">
        <v>13</v>
      </c>
      <c r="D3" s="139"/>
      <c r="E3" s="139"/>
      <c r="F3" s="139"/>
      <c r="G3" s="139"/>
      <c r="H3" s="139"/>
      <c r="I3" s="139"/>
      <c r="J3" s="139" t="s">
        <v>14</v>
      </c>
      <c r="K3" s="139"/>
      <c r="L3" s="139"/>
      <c r="M3" s="139"/>
      <c r="N3" s="139"/>
      <c r="O3" s="139"/>
      <c r="P3" s="139"/>
    </row>
    <row r="4" spans="1:16" s="14" customFormat="1" ht="47.25" customHeight="1" x14ac:dyDescent="0.25">
      <c r="A4" s="143"/>
      <c r="B4" s="137"/>
      <c r="C4" s="137" t="str">
        <f>J4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D4" s="137"/>
      <c r="E4" s="137"/>
      <c r="F4" s="137"/>
      <c r="G4" s="137"/>
      <c r="H4" s="137"/>
      <c r="I4" s="137"/>
      <c r="J4" s="137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K4" s="137"/>
      <c r="L4" s="137"/>
      <c r="M4" s="137"/>
      <c r="N4" s="137"/>
      <c r="O4" s="137"/>
      <c r="P4" s="137"/>
    </row>
    <row r="5" spans="1:16" ht="33.75" customHeight="1" x14ac:dyDescent="0.25">
      <c r="A5" s="143"/>
      <c r="B5" s="137"/>
      <c r="C5" s="137" t="s">
        <v>7</v>
      </c>
      <c r="D5" s="137"/>
      <c r="E5" s="137"/>
      <c r="F5" s="137"/>
      <c r="G5" s="137" t="s">
        <v>33</v>
      </c>
      <c r="H5" s="138"/>
      <c r="I5" s="138"/>
      <c r="J5" s="137" t="s">
        <v>7</v>
      </c>
      <c r="K5" s="137"/>
      <c r="L5" s="137"/>
      <c r="M5" s="137"/>
      <c r="N5" s="137" t="s">
        <v>33</v>
      </c>
      <c r="O5" s="138"/>
      <c r="P5" s="138"/>
    </row>
    <row r="6" spans="1:16" s="6" customFormat="1" ht="63" x14ac:dyDescent="0.25">
      <c r="A6" s="143"/>
      <c r="B6" s="137"/>
      <c r="C6" s="53" t="s">
        <v>12</v>
      </c>
      <c r="D6" s="53" t="s">
        <v>4</v>
      </c>
      <c r="E6" s="53" t="s">
        <v>31</v>
      </c>
      <c r="F6" s="53" t="s">
        <v>6</v>
      </c>
      <c r="G6" s="53" t="s">
        <v>8</v>
      </c>
      <c r="H6" s="53" t="s">
        <v>21</v>
      </c>
      <c r="I6" s="8" t="s">
        <v>22</v>
      </c>
      <c r="J6" s="53" t="s">
        <v>12</v>
      </c>
      <c r="K6" s="53" t="s">
        <v>4</v>
      </c>
      <c r="L6" s="53" t="s">
        <v>31</v>
      </c>
      <c r="M6" s="53" t="s">
        <v>6</v>
      </c>
      <c r="N6" s="53" t="s">
        <v>8</v>
      </c>
      <c r="O6" s="53" t="s">
        <v>23</v>
      </c>
      <c r="P6" s="8" t="s">
        <v>22</v>
      </c>
    </row>
    <row r="7" spans="1:16" s="7" customFormat="1" x14ac:dyDescent="0.25">
      <c r="A7" s="52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8">
        <v>9</v>
      </c>
      <c r="J7" s="53">
        <v>10</v>
      </c>
      <c r="K7" s="8">
        <v>11</v>
      </c>
      <c r="L7" s="53">
        <v>12</v>
      </c>
      <c r="M7" s="8">
        <v>13</v>
      </c>
      <c r="N7" s="53">
        <v>14</v>
      </c>
      <c r="O7" s="8">
        <v>15</v>
      </c>
      <c r="P7" s="53">
        <v>16</v>
      </c>
    </row>
    <row r="8" spans="1:16" s="14" customFormat="1" x14ac:dyDescent="0.25">
      <c r="A8" s="52"/>
      <c r="B8" s="10"/>
      <c r="C8" s="61"/>
      <c r="D8" s="53"/>
      <c r="E8" s="61"/>
      <c r="F8" s="53"/>
      <c r="G8" s="11"/>
      <c r="H8" s="61"/>
      <c r="I8" s="61"/>
      <c r="J8" s="61"/>
      <c r="K8" s="53"/>
      <c r="L8" s="61"/>
      <c r="M8" s="53"/>
      <c r="N8" s="11"/>
      <c r="O8" s="61"/>
      <c r="P8" s="61"/>
    </row>
    <row r="9" spans="1:16" s="14" customFormat="1" ht="54.75" customHeight="1" x14ac:dyDescent="0.25">
      <c r="A9" s="47"/>
      <c r="B9" s="43" t="s">
        <v>30</v>
      </c>
      <c r="C9" s="61" t="s">
        <v>32</v>
      </c>
      <c r="D9" s="54" t="s">
        <v>32</v>
      </c>
      <c r="E9" s="61" t="s">
        <v>32</v>
      </c>
      <c r="F9" s="54" t="s">
        <v>32</v>
      </c>
      <c r="G9" s="54" t="s">
        <v>32</v>
      </c>
      <c r="H9" s="61" t="s">
        <v>32</v>
      </c>
      <c r="I9" s="61">
        <v>0</v>
      </c>
      <c r="J9" s="61" t="s">
        <v>32</v>
      </c>
      <c r="K9" s="61" t="s">
        <v>32</v>
      </c>
      <c r="L9" s="54" t="s">
        <v>32</v>
      </c>
      <c r="M9" s="54" t="s">
        <v>32</v>
      </c>
      <c r="N9" s="54" t="s">
        <v>32</v>
      </c>
      <c r="O9" s="61" t="s">
        <v>32</v>
      </c>
      <c r="P9" s="61"/>
    </row>
    <row r="10" spans="1:16" s="14" customFormat="1" x14ac:dyDescent="0.25">
      <c r="A10" s="49"/>
      <c r="B10" s="24"/>
      <c r="C10" s="21"/>
      <c r="D10" s="21"/>
      <c r="E10" s="21"/>
      <c r="F10" s="21"/>
      <c r="G10" s="21"/>
      <c r="H10" s="25"/>
      <c r="I10" s="26"/>
      <c r="J10" s="2"/>
      <c r="K10" s="3"/>
      <c r="L10" s="3"/>
    </row>
    <row r="11" spans="1:16" s="44" customFormat="1" ht="18.75" customHeight="1" x14ac:dyDescent="0.25">
      <c r="A11" s="158"/>
      <c r="B11" s="158"/>
      <c r="C11" s="158"/>
      <c r="D11" s="158"/>
      <c r="E11" s="158"/>
      <c r="F11" s="158"/>
      <c r="G11" s="158"/>
      <c r="H11" s="55"/>
      <c r="I11" s="29"/>
    </row>
    <row r="12" spans="1:16" s="44" customFormat="1" ht="41.25" customHeight="1" x14ac:dyDescent="0.25">
      <c r="A12" s="158"/>
      <c r="B12" s="158"/>
      <c r="C12" s="158"/>
      <c r="D12" s="158"/>
      <c r="E12" s="158"/>
      <c r="F12" s="158"/>
      <c r="G12" s="158"/>
      <c r="H12" s="55"/>
      <c r="I12" s="29"/>
    </row>
    <row r="13" spans="1:16" s="44" customFormat="1" ht="38.25" customHeight="1" x14ac:dyDescent="0.25">
      <c r="A13" s="158"/>
      <c r="B13" s="158"/>
      <c r="C13" s="158"/>
      <c r="D13" s="158"/>
      <c r="E13" s="158"/>
      <c r="F13" s="158"/>
      <c r="G13" s="158"/>
      <c r="H13" s="58"/>
      <c r="I13" s="29"/>
    </row>
    <row r="14" spans="1:16" s="44" customFormat="1" ht="18.75" customHeight="1" x14ac:dyDescent="0.25">
      <c r="A14" s="159"/>
      <c r="B14" s="159"/>
      <c r="C14" s="159"/>
      <c r="D14" s="159"/>
      <c r="E14" s="159"/>
      <c r="F14" s="159"/>
      <c r="G14" s="159"/>
      <c r="H14" s="55"/>
      <c r="I14" s="29"/>
    </row>
    <row r="15" spans="1:16" s="44" customFormat="1" ht="217.5" customHeight="1" x14ac:dyDescent="0.25">
      <c r="A15" s="154"/>
      <c r="B15" s="157"/>
      <c r="C15" s="157"/>
      <c r="D15" s="157"/>
      <c r="E15" s="157"/>
      <c r="F15" s="157"/>
      <c r="G15" s="157"/>
      <c r="H15" s="55"/>
      <c r="I15" s="29"/>
    </row>
    <row r="16" spans="1:16" ht="53.25" customHeight="1" x14ac:dyDescent="0.25">
      <c r="A16" s="154"/>
      <c r="B16" s="155"/>
      <c r="C16" s="155"/>
      <c r="D16" s="155"/>
      <c r="E16" s="155"/>
      <c r="F16" s="155"/>
      <c r="G16" s="155"/>
    </row>
    <row r="17" spans="1:7" x14ac:dyDescent="0.25">
      <c r="A17" s="156"/>
      <c r="B17" s="156"/>
      <c r="C17" s="156"/>
      <c r="D17" s="156"/>
      <c r="E17" s="156"/>
      <c r="F17" s="156"/>
      <c r="G17" s="156"/>
    </row>
    <row r="18" spans="1:7" x14ac:dyDescent="0.25">
      <c r="B18" s="58"/>
    </row>
    <row r="22" spans="1:7" x14ac:dyDescent="0.25">
      <c r="B22" s="58"/>
    </row>
  </sheetData>
  <mergeCells count="18">
    <mergeCell ref="A14:G14"/>
    <mergeCell ref="A15:G15"/>
    <mergeCell ref="A16:G16"/>
    <mergeCell ref="A17:G17"/>
    <mergeCell ref="A11:G11"/>
    <mergeCell ref="A12:G12"/>
    <mergeCell ref="A13:G13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2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66"/>
    <pageSetUpPr fitToPage="1"/>
  </sheetPr>
  <dimension ref="A1:S33"/>
  <sheetViews>
    <sheetView view="pageBreakPreview" topLeftCell="A16" zoomScale="55" zoomScaleNormal="70" zoomScaleSheetLayoutView="55" workbookViewId="0">
      <selection activeCell="F38" sqref="F38"/>
    </sheetView>
  </sheetViews>
  <sheetFormatPr defaultRowHeight="15.75" x14ac:dyDescent="0.25"/>
  <cols>
    <col min="1" max="1" width="11" style="45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113" customWidth="1"/>
    <col min="8" max="8" width="16.75" style="113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0" style="3" hidden="1" customWidth="1"/>
    <col min="18" max="19" width="12.625" style="3" hidden="1" customWidth="1"/>
    <col min="20" max="20" width="0" style="3" hidden="1" customWidth="1"/>
    <col min="21" max="16384" width="9" style="3"/>
  </cols>
  <sheetData>
    <row r="1" spans="1:19" ht="15.75" customHeight="1" x14ac:dyDescent="0.25">
      <c r="A1" s="144" t="s">
        <v>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9" ht="15.75" customHeight="1" x14ac:dyDescent="0.25">
      <c r="A2" s="143" t="s">
        <v>0</v>
      </c>
      <c r="B2" s="137" t="s">
        <v>2</v>
      </c>
      <c r="C2" s="139" t="s">
        <v>13</v>
      </c>
      <c r="D2" s="139"/>
      <c r="E2" s="139"/>
      <c r="F2" s="139"/>
      <c r="G2" s="139"/>
      <c r="H2" s="139"/>
      <c r="I2" s="139"/>
      <c r="J2" s="139" t="s">
        <v>14</v>
      </c>
      <c r="K2" s="139"/>
      <c r="L2" s="139"/>
      <c r="M2" s="139"/>
      <c r="N2" s="139"/>
      <c r="O2" s="139"/>
      <c r="P2" s="139"/>
    </row>
    <row r="3" spans="1:19" ht="45" customHeight="1" x14ac:dyDescent="0.25">
      <c r="A3" s="143"/>
      <c r="B3" s="137"/>
      <c r="C3" s="140" t="str">
        <f>J3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D3" s="141"/>
      <c r="E3" s="141"/>
      <c r="F3" s="141"/>
      <c r="G3" s="141"/>
      <c r="H3" s="141"/>
      <c r="I3" s="142"/>
      <c r="J3" s="140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K3" s="141"/>
      <c r="L3" s="141"/>
      <c r="M3" s="141"/>
      <c r="N3" s="141"/>
      <c r="O3" s="141"/>
      <c r="P3" s="142"/>
    </row>
    <row r="4" spans="1:19" ht="33.75" customHeight="1" x14ac:dyDescent="0.25">
      <c r="A4" s="143"/>
      <c r="B4" s="137"/>
      <c r="C4" s="137" t="s">
        <v>7</v>
      </c>
      <c r="D4" s="137"/>
      <c r="E4" s="137"/>
      <c r="F4" s="137"/>
      <c r="G4" s="137" t="s">
        <v>33</v>
      </c>
      <c r="H4" s="137"/>
      <c r="I4" s="137"/>
      <c r="J4" s="137" t="s">
        <v>7</v>
      </c>
      <c r="K4" s="137"/>
      <c r="L4" s="137"/>
      <c r="M4" s="137"/>
      <c r="N4" s="137" t="s">
        <v>33</v>
      </c>
      <c r="O4" s="137"/>
      <c r="P4" s="137"/>
    </row>
    <row r="5" spans="1:19" s="6" customFormat="1" ht="63" x14ac:dyDescent="0.25">
      <c r="A5" s="143"/>
      <c r="B5" s="137"/>
      <c r="C5" s="114" t="s">
        <v>12</v>
      </c>
      <c r="D5" s="114" t="s">
        <v>4</v>
      </c>
      <c r="E5" s="114" t="s">
        <v>31</v>
      </c>
      <c r="F5" s="114" t="s">
        <v>6</v>
      </c>
      <c r="G5" s="114" t="s">
        <v>8</v>
      </c>
      <c r="H5" s="114" t="s">
        <v>21</v>
      </c>
      <c r="I5" s="8" t="s">
        <v>22</v>
      </c>
      <c r="J5" s="114" t="s">
        <v>12</v>
      </c>
      <c r="K5" s="114" t="s">
        <v>4</v>
      </c>
      <c r="L5" s="114" t="s">
        <v>31</v>
      </c>
      <c r="M5" s="114" t="s">
        <v>6</v>
      </c>
      <c r="N5" s="114" t="s">
        <v>8</v>
      </c>
      <c r="O5" s="114" t="s">
        <v>23</v>
      </c>
      <c r="P5" s="8" t="s">
        <v>22</v>
      </c>
      <c r="R5" s="6" t="s">
        <v>113</v>
      </c>
      <c r="S5" s="6" t="s">
        <v>112</v>
      </c>
    </row>
    <row r="6" spans="1:19" s="7" customFormat="1" x14ac:dyDescent="0.25">
      <c r="A6" s="46">
        <v>1</v>
      </c>
      <c r="B6" s="114">
        <v>2</v>
      </c>
      <c r="C6" s="114">
        <v>3</v>
      </c>
      <c r="D6" s="114">
        <v>4</v>
      </c>
      <c r="E6" s="114">
        <v>5</v>
      </c>
      <c r="F6" s="114">
        <v>6</v>
      </c>
      <c r="G6" s="114">
        <v>7</v>
      </c>
      <c r="H6" s="114">
        <v>8</v>
      </c>
      <c r="I6" s="8">
        <v>9</v>
      </c>
      <c r="J6" s="114">
        <v>10</v>
      </c>
      <c r="K6" s="8">
        <v>11</v>
      </c>
      <c r="L6" s="114">
        <v>12</v>
      </c>
      <c r="M6" s="8">
        <v>13</v>
      </c>
      <c r="N6" s="114">
        <v>14</v>
      </c>
      <c r="O6" s="8">
        <v>15</v>
      </c>
      <c r="P6" s="114">
        <v>16</v>
      </c>
    </row>
    <row r="7" spans="1:19" s="7" customFormat="1" x14ac:dyDescent="0.25">
      <c r="A7" s="69"/>
      <c r="B7" s="21"/>
      <c r="C7" s="21"/>
      <c r="D7" s="21"/>
      <c r="E7" s="21"/>
      <c r="F7" s="21"/>
      <c r="G7" s="21"/>
      <c r="H7" s="21"/>
      <c r="I7" s="70"/>
      <c r="J7" s="21"/>
      <c r="K7" s="70"/>
      <c r="L7" s="21"/>
      <c r="M7" s="70"/>
      <c r="N7" s="21"/>
      <c r="O7" s="70"/>
      <c r="P7" s="114"/>
    </row>
    <row r="8" spans="1:19" s="58" customFormat="1" ht="120" x14ac:dyDescent="0.25">
      <c r="A8" s="161">
        <v>1</v>
      </c>
      <c r="B8" s="161" t="s">
        <v>132</v>
      </c>
      <c r="C8" s="161"/>
      <c r="D8" s="161"/>
      <c r="E8" s="162"/>
      <c r="F8" s="161"/>
      <c r="G8" s="161"/>
      <c r="H8" s="163"/>
      <c r="I8" s="163"/>
      <c r="J8" s="164" t="s">
        <v>133</v>
      </c>
      <c r="K8" s="161" t="s">
        <v>120</v>
      </c>
      <c r="L8" s="165">
        <v>12</v>
      </c>
      <c r="M8" s="161" t="s">
        <v>78</v>
      </c>
      <c r="N8" s="161" t="s">
        <v>134</v>
      </c>
      <c r="O8" s="166">
        <v>928</v>
      </c>
      <c r="P8" s="167">
        <f>L8*O8</f>
        <v>11136</v>
      </c>
      <c r="R8" s="168">
        <f>P8/1.0383/1.0214</f>
        <v>10500.51294666288</v>
      </c>
      <c r="S8" s="169">
        <f>P8-R8</f>
        <v>635.48705333711951</v>
      </c>
    </row>
    <row r="9" spans="1:19" s="58" customFormat="1" ht="120" x14ac:dyDescent="0.25">
      <c r="A9" s="161">
        <v>2</v>
      </c>
      <c r="B9" s="161" t="s">
        <v>132</v>
      </c>
      <c r="C9" s="161"/>
      <c r="D9" s="161"/>
      <c r="E9" s="162"/>
      <c r="F9" s="161"/>
      <c r="G9" s="161"/>
      <c r="H9" s="163"/>
      <c r="I9" s="163"/>
      <c r="J9" s="164" t="s">
        <v>133</v>
      </c>
      <c r="K9" s="161" t="s">
        <v>135</v>
      </c>
      <c r="L9" s="165">
        <v>1</v>
      </c>
      <c r="M9" s="161" t="s">
        <v>78</v>
      </c>
      <c r="N9" s="161" t="s">
        <v>136</v>
      </c>
      <c r="O9" s="166">
        <v>1000</v>
      </c>
      <c r="P9" s="167">
        <f t="shared" ref="P9:P14" si="0">L9*O9</f>
        <v>1000</v>
      </c>
      <c r="R9" s="168">
        <f>P9/1.0383/1.0214</f>
        <v>942.93399305521564</v>
      </c>
      <c r="S9" s="169">
        <f t="shared" ref="S9:S14" si="1">P9-R9</f>
        <v>57.066006944784363</v>
      </c>
    </row>
    <row r="10" spans="1:19" s="58" customFormat="1" ht="120" x14ac:dyDescent="0.25">
      <c r="A10" s="161">
        <v>3</v>
      </c>
      <c r="B10" s="161" t="s">
        <v>132</v>
      </c>
      <c r="C10" s="161"/>
      <c r="D10" s="161"/>
      <c r="E10" s="162"/>
      <c r="F10" s="161"/>
      <c r="G10" s="161"/>
      <c r="H10" s="163"/>
      <c r="I10" s="163"/>
      <c r="J10" s="164" t="s">
        <v>133</v>
      </c>
      <c r="K10" s="161" t="s">
        <v>137</v>
      </c>
      <c r="L10" s="165">
        <v>1</v>
      </c>
      <c r="M10" s="161" t="s">
        <v>78</v>
      </c>
      <c r="N10" s="161" t="s">
        <v>138</v>
      </c>
      <c r="O10" s="166">
        <v>1678</v>
      </c>
      <c r="P10" s="167">
        <f t="shared" si="0"/>
        <v>1678</v>
      </c>
      <c r="R10" s="168">
        <f>P10/1.0383/1.0214</f>
        <v>1582.2432403466519</v>
      </c>
      <c r="S10" s="169">
        <f t="shared" si="1"/>
        <v>95.756759653348126</v>
      </c>
    </row>
    <row r="11" spans="1:19" s="58" customFormat="1" ht="86.25" customHeight="1" x14ac:dyDescent="0.25">
      <c r="A11" s="161">
        <v>4</v>
      </c>
      <c r="B11" s="161" t="s">
        <v>81</v>
      </c>
      <c r="C11" s="161"/>
      <c r="D11" s="161"/>
      <c r="E11" s="162"/>
      <c r="F11" s="161"/>
      <c r="G11" s="161"/>
      <c r="H11" s="163"/>
      <c r="I11" s="163"/>
      <c r="J11" s="164" t="s">
        <v>61</v>
      </c>
      <c r="K11" s="161" t="s">
        <v>121</v>
      </c>
      <c r="L11" s="165">
        <v>14</v>
      </c>
      <c r="M11" s="161" t="s">
        <v>83</v>
      </c>
      <c r="N11" s="161" t="s">
        <v>82</v>
      </c>
      <c r="O11" s="166">
        <v>99</v>
      </c>
      <c r="P11" s="167">
        <f t="shared" si="0"/>
        <v>1386</v>
      </c>
      <c r="R11" s="168">
        <f t="shared" ref="R11:R14" si="2">P11/1.0383/1.0214</f>
        <v>1306.9065143745288</v>
      </c>
      <c r="S11" s="169">
        <f t="shared" si="1"/>
        <v>79.093485625471203</v>
      </c>
    </row>
    <row r="12" spans="1:19" s="58" customFormat="1" ht="101.25" hidden="1" customHeight="1" x14ac:dyDescent="0.25">
      <c r="A12" s="161">
        <v>5</v>
      </c>
      <c r="B12" s="161" t="s">
        <v>79</v>
      </c>
      <c r="C12" s="161"/>
      <c r="D12" s="161"/>
      <c r="E12" s="162"/>
      <c r="F12" s="161"/>
      <c r="G12" s="161"/>
      <c r="H12" s="163"/>
      <c r="I12" s="163"/>
      <c r="J12" s="164" t="s">
        <v>61</v>
      </c>
      <c r="K12" s="161" t="s">
        <v>122</v>
      </c>
      <c r="L12" s="165">
        <v>0</v>
      </c>
      <c r="M12" s="161" t="s">
        <v>78</v>
      </c>
      <c r="N12" s="161" t="s">
        <v>80</v>
      </c>
      <c r="O12" s="166">
        <v>928</v>
      </c>
      <c r="P12" s="167">
        <f t="shared" si="0"/>
        <v>0</v>
      </c>
      <c r="R12" s="168">
        <f t="shared" si="2"/>
        <v>0</v>
      </c>
      <c r="S12" s="169">
        <f t="shared" si="1"/>
        <v>0</v>
      </c>
    </row>
    <row r="13" spans="1:19" s="58" customFormat="1" ht="135.75" customHeight="1" x14ac:dyDescent="0.25">
      <c r="A13" s="161">
        <v>6</v>
      </c>
      <c r="B13" s="161" t="s">
        <v>81</v>
      </c>
      <c r="C13" s="161"/>
      <c r="D13" s="161"/>
      <c r="E13" s="162"/>
      <c r="F13" s="161"/>
      <c r="G13" s="161"/>
      <c r="H13" s="163"/>
      <c r="I13" s="163"/>
      <c r="J13" s="164" t="s">
        <v>61</v>
      </c>
      <c r="K13" s="161" t="s">
        <v>123</v>
      </c>
      <c r="L13" s="165">
        <v>2</v>
      </c>
      <c r="M13" s="161" t="s">
        <v>83</v>
      </c>
      <c r="N13" s="161" t="s">
        <v>86</v>
      </c>
      <c r="O13" s="166">
        <v>53</v>
      </c>
      <c r="P13" s="167">
        <f t="shared" si="0"/>
        <v>106</v>
      </c>
      <c r="R13" s="168">
        <f t="shared" si="2"/>
        <v>99.951003263852854</v>
      </c>
      <c r="S13" s="169">
        <f t="shared" si="1"/>
        <v>6.0489967361471457</v>
      </c>
    </row>
    <row r="14" spans="1:19" s="58" customFormat="1" ht="135.75" hidden="1" customHeight="1" x14ac:dyDescent="0.25">
      <c r="A14" s="161">
        <v>7</v>
      </c>
      <c r="B14" s="161" t="s">
        <v>81</v>
      </c>
      <c r="C14" s="161"/>
      <c r="D14" s="161"/>
      <c r="E14" s="162"/>
      <c r="F14" s="161"/>
      <c r="G14" s="161"/>
      <c r="H14" s="163"/>
      <c r="I14" s="163"/>
      <c r="J14" s="164" t="s">
        <v>61</v>
      </c>
      <c r="K14" s="161" t="s">
        <v>124</v>
      </c>
      <c r="L14" s="165">
        <v>0</v>
      </c>
      <c r="M14" s="161" t="s">
        <v>83</v>
      </c>
      <c r="N14" s="161" t="s">
        <v>118</v>
      </c>
      <c r="O14" s="166">
        <v>18</v>
      </c>
      <c r="P14" s="167">
        <f t="shared" si="0"/>
        <v>0</v>
      </c>
      <c r="Q14" s="170">
        <f>SUM(P8:P14)</f>
        <v>15306</v>
      </c>
      <c r="R14" s="168">
        <f t="shared" si="2"/>
        <v>0</v>
      </c>
      <c r="S14" s="169">
        <f t="shared" si="1"/>
        <v>0</v>
      </c>
    </row>
    <row r="15" spans="1:19" s="58" customFormat="1" ht="84.75" hidden="1" customHeight="1" x14ac:dyDescent="0.25">
      <c r="A15" s="161">
        <v>8</v>
      </c>
      <c r="B15" s="161" t="s">
        <v>62</v>
      </c>
      <c r="C15" s="161" t="s">
        <v>39</v>
      </c>
      <c r="D15" s="161" t="s">
        <v>39</v>
      </c>
      <c r="E15" s="162" t="s">
        <v>39</v>
      </c>
      <c r="F15" s="161" t="s">
        <v>39</v>
      </c>
      <c r="G15" s="161" t="s">
        <v>39</v>
      </c>
      <c r="H15" s="163" t="s">
        <v>39</v>
      </c>
      <c r="I15" s="163" t="s">
        <v>39</v>
      </c>
      <c r="J15" s="161">
        <v>10</v>
      </c>
      <c r="K15" s="161" t="s">
        <v>87</v>
      </c>
      <c r="L15" s="165">
        <v>0</v>
      </c>
      <c r="M15" s="161" t="s">
        <v>63</v>
      </c>
      <c r="N15" s="161" t="s">
        <v>88</v>
      </c>
      <c r="O15" s="166">
        <v>3000</v>
      </c>
      <c r="P15" s="167">
        <f>O15*0</f>
        <v>0</v>
      </c>
      <c r="Q15" s="171">
        <v>1</v>
      </c>
      <c r="R15" s="172"/>
    </row>
    <row r="16" spans="1:19" s="58" customFormat="1" ht="84.75" customHeight="1" x14ac:dyDescent="0.25">
      <c r="A16" s="161">
        <v>9</v>
      </c>
      <c r="B16" s="161" t="s">
        <v>62</v>
      </c>
      <c r="C16" s="161" t="s">
        <v>39</v>
      </c>
      <c r="D16" s="161" t="s">
        <v>39</v>
      </c>
      <c r="E16" s="162" t="s">
        <v>39</v>
      </c>
      <c r="F16" s="161" t="s">
        <v>39</v>
      </c>
      <c r="G16" s="161" t="s">
        <v>39</v>
      </c>
      <c r="H16" s="163" t="s">
        <v>39</v>
      </c>
      <c r="I16" s="163" t="s">
        <v>39</v>
      </c>
      <c r="J16" s="164" t="s">
        <v>61</v>
      </c>
      <c r="K16" s="161" t="s">
        <v>85</v>
      </c>
      <c r="L16" s="165">
        <v>1</v>
      </c>
      <c r="M16" s="161" t="s">
        <v>63</v>
      </c>
      <c r="N16" s="161" t="s">
        <v>84</v>
      </c>
      <c r="O16" s="166">
        <v>1500</v>
      </c>
      <c r="P16" s="167">
        <f>O16</f>
        <v>1500</v>
      </c>
      <c r="Q16" s="171">
        <v>1</v>
      </c>
      <c r="R16" s="172"/>
    </row>
    <row r="17" spans="1:19" s="175" customFormat="1" ht="55.5" customHeight="1" x14ac:dyDescent="0.25">
      <c r="A17" s="173"/>
      <c r="B17" s="43" t="s">
        <v>24</v>
      </c>
      <c r="C17" s="122" t="s">
        <v>32</v>
      </c>
      <c r="D17" s="122" t="s">
        <v>32</v>
      </c>
      <c r="E17" s="122" t="s">
        <v>32</v>
      </c>
      <c r="F17" s="122" t="s">
        <v>32</v>
      </c>
      <c r="G17" s="122" t="s">
        <v>32</v>
      </c>
      <c r="H17" s="122" t="s">
        <v>32</v>
      </c>
      <c r="I17" s="174"/>
      <c r="J17" s="122" t="s">
        <v>32</v>
      </c>
      <c r="K17" s="122" t="s">
        <v>32</v>
      </c>
      <c r="L17" s="122" t="s">
        <v>32</v>
      </c>
      <c r="M17" s="122" t="s">
        <v>32</v>
      </c>
      <c r="N17" s="122" t="s">
        <v>32</v>
      </c>
      <c r="O17" s="122" t="s">
        <v>32</v>
      </c>
      <c r="P17" s="174">
        <f>SUM(P8:P16)</f>
        <v>16806</v>
      </c>
      <c r="Q17" s="174"/>
      <c r="R17" s="174">
        <f>SUM(R8:R16)</f>
        <v>14432.54769770313</v>
      </c>
      <c r="S17" s="174">
        <f>SUM(S8:S16)</f>
        <v>873.45230229687036</v>
      </c>
    </row>
    <row r="18" spans="1:19" s="14" customFormat="1" ht="55.5" customHeight="1" x14ac:dyDescent="0.25">
      <c r="A18" s="48"/>
      <c r="B18" s="24"/>
      <c r="C18" s="21"/>
      <c r="D18" s="21"/>
      <c r="E18" s="21"/>
      <c r="F18" s="21"/>
      <c r="G18" s="21"/>
      <c r="H18" s="21"/>
      <c r="I18" s="22"/>
      <c r="J18" s="21"/>
      <c r="K18" s="21"/>
      <c r="L18" s="21"/>
      <c r="M18" s="21"/>
      <c r="N18" s="21"/>
      <c r="O18" s="21"/>
      <c r="P18" s="22"/>
      <c r="Q18" s="22"/>
      <c r="R18" s="22"/>
      <c r="S18" s="22"/>
    </row>
    <row r="19" spans="1:19" s="14" customFormat="1" ht="55.5" hidden="1" customHeight="1" x14ac:dyDescent="0.25">
      <c r="A19" s="48"/>
      <c r="B19" s="24" t="s">
        <v>115</v>
      </c>
      <c r="C19" s="21"/>
      <c r="D19" s="21"/>
      <c r="E19" s="21"/>
      <c r="F19" s="21"/>
      <c r="G19" s="21"/>
      <c r="H19" s="21"/>
      <c r="I19" s="22"/>
      <c r="J19" s="21"/>
      <c r="K19" s="21"/>
      <c r="L19" s="21"/>
      <c r="M19" s="21"/>
      <c r="N19" s="21"/>
      <c r="O19" s="21"/>
      <c r="P19" s="22"/>
      <c r="Q19" s="22"/>
      <c r="R19" s="22"/>
      <c r="S19" s="22"/>
    </row>
    <row r="20" spans="1:19" s="14" customFormat="1" ht="55.5" hidden="1" customHeight="1" x14ac:dyDescent="0.25">
      <c r="A20" s="48"/>
      <c r="B20" s="24"/>
      <c r="C20" s="21"/>
      <c r="D20" s="21"/>
      <c r="E20" s="21"/>
      <c r="F20" s="21"/>
      <c r="G20" s="21"/>
      <c r="H20" s="21"/>
      <c r="I20" s="22"/>
      <c r="J20" s="21"/>
      <c r="K20" s="21"/>
      <c r="L20" s="21"/>
      <c r="M20" s="21"/>
      <c r="N20" s="21"/>
      <c r="O20" s="21"/>
      <c r="P20" s="22"/>
      <c r="Q20" s="22"/>
      <c r="R20" s="22"/>
      <c r="S20" s="22"/>
    </row>
    <row r="21" spans="1:19" s="14" customFormat="1" ht="55.5" hidden="1" customHeight="1" x14ac:dyDescent="0.25">
      <c r="A21" s="48"/>
      <c r="B21" s="28" t="s">
        <v>114</v>
      </c>
      <c r="C21" s="21"/>
      <c r="D21" s="21"/>
      <c r="E21" s="21"/>
      <c r="F21" s="21"/>
      <c r="G21" s="21"/>
      <c r="H21" s="21"/>
      <c r="I21" s="22"/>
      <c r="J21" s="21"/>
      <c r="K21" s="21"/>
      <c r="L21" s="21"/>
      <c r="M21" s="21"/>
      <c r="N21" s="21"/>
      <c r="O21" s="21"/>
      <c r="P21" s="22"/>
      <c r="Q21" s="22"/>
      <c r="R21" s="22"/>
      <c r="S21" s="22"/>
    </row>
    <row r="22" spans="1:19" ht="15.75" hidden="1" customHeight="1" x14ac:dyDescent="0.25">
      <c r="A22" s="50"/>
      <c r="B22" s="28"/>
      <c r="C22" s="23"/>
      <c r="D22" s="56"/>
      <c r="E22" s="56"/>
      <c r="F22" s="56"/>
      <c r="G22" s="55"/>
      <c r="H22" s="55"/>
      <c r="I22" s="29"/>
      <c r="J22" s="27"/>
      <c r="K22" s="27"/>
    </row>
    <row r="23" spans="1:19" ht="45" hidden="1" x14ac:dyDescent="0.25">
      <c r="A23" s="121"/>
      <c r="B23" s="121" t="s">
        <v>64</v>
      </c>
      <c r="C23" s="121" t="s">
        <v>65</v>
      </c>
      <c r="D23" s="121">
        <v>21</v>
      </c>
      <c r="E23" s="160" t="s">
        <v>66</v>
      </c>
      <c r="F23" s="1"/>
      <c r="G23" s="3"/>
      <c r="H23" s="3"/>
      <c r="I23" s="3"/>
    </row>
    <row r="24" spans="1:19" ht="60" hidden="1" x14ac:dyDescent="0.25">
      <c r="A24" s="121"/>
      <c r="B24" s="121" t="s">
        <v>67</v>
      </c>
      <c r="C24" s="121" t="s">
        <v>65</v>
      </c>
      <c r="D24" s="121">
        <v>21</v>
      </c>
      <c r="E24" s="160"/>
      <c r="F24" s="1"/>
      <c r="G24" s="3"/>
      <c r="H24" s="3"/>
      <c r="I24" s="3"/>
    </row>
    <row r="25" spans="1:19" ht="30" hidden="1" x14ac:dyDescent="0.25">
      <c r="A25" s="121"/>
      <c r="B25" s="121" t="s">
        <v>68</v>
      </c>
      <c r="C25" s="121" t="s">
        <v>69</v>
      </c>
      <c r="D25" s="121">
        <v>4</v>
      </c>
      <c r="E25" s="160" t="s">
        <v>70</v>
      </c>
      <c r="F25" s="1"/>
      <c r="G25" s="3"/>
      <c r="H25" s="3"/>
      <c r="I25" s="3"/>
    </row>
    <row r="26" spans="1:19" ht="30" hidden="1" x14ac:dyDescent="0.25">
      <c r="A26" s="121"/>
      <c r="B26" s="121" t="s">
        <v>71</v>
      </c>
      <c r="C26" s="121" t="s">
        <v>69</v>
      </c>
      <c r="D26" s="121">
        <v>4</v>
      </c>
      <c r="E26" s="160"/>
      <c r="F26" s="1"/>
      <c r="G26" s="3"/>
      <c r="H26" s="3"/>
      <c r="I26" s="3"/>
    </row>
    <row r="27" spans="1:19" ht="30" hidden="1" x14ac:dyDescent="0.25">
      <c r="A27" s="121"/>
      <c r="B27" s="121" t="s">
        <v>72</v>
      </c>
      <c r="C27" s="121" t="s">
        <v>65</v>
      </c>
      <c r="D27" s="121">
        <v>1</v>
      </c>
      <c r="E27" s="160" t="s">
        <v>73</v>
      </c>
      <c r="F27" s="1"/>
      <c r="G27" s="3"/>
      <c r="H27" s="3"/>
      <c r="I27" s="3"/>
    </row>
    <row r="28" spans="1:19" ht="53.25" hidden="1" customHeight="1" x14ac:dyDescent="0.25">
      <c r="A28" s="121"/>
      <c r="B28" s="121" t="s">
        <v>74</v>
      </c>
      <c r="C28" s="121" t="s">
        <v>65</v>
      </c>
      <c r="D28" s="121">
        <v>1</v>
      </c>
      <c r="E28" s="160"/>
      <c r="F28" s="1"/>
      <c r="G28" s="3"/>
      <c r="H28" s="3"/>
      <c r="I28" s="3"/>
    </row>
    <row r="29" spans="1:19" ht="45" hidden="1" x14ac:dyDescent="0.25">
      <c r="A29" s="121"/>
      <c r="B29" s="121" t="s">
        <v>75</v>
      </c>
      <c r="C29" s="121" t="s">
        <v>65</v>
      </c>
      <c r="D29" s="121">
        <v>2</v>
      </c>
      <c r="E29" s="160" t="s">
        <v>76</v>
      </c>
      <c r="F29" s="1"/>
      <c r="G29" s="3"/>
      <c r="H29" s="3"/>
      <c r="I29" s="3"/>
    </row>
    <row r="30" spans="1:19" ht="60" hidden="1" x14ac:dyDescent="0.25">
      <c r="A30" s="121"/>
      <c r="B30" s="121" t="s">
        <v>77</v>
      </c>
      <c r="C30" s="121" t="s">
        <v>65</v>
      </c>
      <c r="D30" s="121">
        <v>2</v>
      </c>
      <c r="E30" s="160"/>
      <c r="F30" s="1"/>
      <c r="G30" s="3"/>
      <c r="H30" s="3"/>
      <c r="I30" s="3"/>
    </row>
    <row r="31" spans="1:19" hidden="1" x14ac:dyDescent="0.25"/>
    <row r="32" spans="1:19" hidden="1" x14ac:dyDescent="0.25"/>
    <row r="33" hidden="1" x14ac:dyDescent="0.25"/>
  </sheetData>
  <mergeCells count="15">
    <mergeCell ref="E27:E28"/>
    <mergeCell ref="E29:E30"/>
    <mergeCell ref="E23:E24"/>
    <mergeCell ref="E25:E26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ageMargins left="0.47244094488188981" right="0.55118110236220474" top="0.82677165354330717" bottom="0.55118110236220474" header="0.31496062992125984" footer="0.19685039370078741"/>
  <pageSetup paperSize="8" scale="72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view="pageBreakPreview" topLeftCell="C1" zoomScale="85" zoomScaleNormal="70" zoomScaleSheetLayoutView="85" workbookViewId="0">
      <selection activeCell="H19" sqref="H19"/>
    </sheetView>
  </sheetViews>
  <sheetFormatPr defaultRowHeight="15.75" x14ac:dyDescent="0.25"/>
  <cols>
    <col min="1" max="1" width="11" style="45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1" customWidth="1"/>
    <col min="8" max="8" width="16.75" style="51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16" ht="15.75" customHeight="1" x14ac:dyDescent="0.25">
      <c r="A1" s="144" t="s">
        <v>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 ht="15.75" customHeight="1" x14ac:dyDescent="0.25">
      <c r="A2" s="143" t="s">
        <v>0</v>
      </c>
      <c r="B2" s="137" t="s">
        <v>2</v>
      </c>
      <c r="C2" s="139" t="s">
        <v>13</v>
      </c>
      <c r="D2" s="139"/>
      <c r="E2" s="139"/>
      <c r="F2" s="139"/>
      <c r="G2" s="139"/>
      <c r="H2" s="139"/>
      <c r="I2" s="139"/>
      <c r="J2" s="139" t="s">
        <v>14</v>
      </c>
      <c r="K2" s="139"/>
      <c r="L2" s="139"/>
      <c r="M2" s="139"/>
      <c r="N2" s="139"/>
      <c r="O2" s="139"/>
      <c r="P2" s="139"/>
    </row>
    <row r="3" spans="1:16" ht="41.25" customHeight="1" x14ac:dyDescent="0.25">
      <c r="A3" s="143"/>
      <c r="B3" s="137"/>
      <c r="C3" s="140" t="str">
        <f>J3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D3" s="141"/>
      <c r="E3" s="141"/>
      <c r="F3" s="141"/>
      <c r="G3" s="141"/>
      <c r="H3" s="141"/>
      <c r="I3" s="142"/>
      <c r="J3" s="140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K3" s="141"/>
      <c r="L3" s="141"/>
      <c r="M3" s="141"/>
      <c r="N3" s="141"/>
      <c r="O3" s="141"/>
      <c r="P3" s="142"/>
    </row>
    <row r="4" spans="1:16" ht="33.75" customHeight="1" x14ac:dyDescent="0.25">
      <c r="A4" s="143"/>
      <c r="B4" s="137"/>
      <c r="C4" s="137" t="s">
        <v>7</v>
      </c>
      <c r="D4" s="137"/>
      <c r="E4" s="137"/>
      <c r="F4" s="137"/>
      <c r="G4" s="137" t="s">
        <v>33</v>
      </c>
      <c r="H4" s="138"/>
      <c r="I4" s="138"/>
      <c r="J4" s="137" t="s">
        <v>7</v>
      </c>
      <c r="K4" s="137"/>
      <c r="L4" s="137"/>
      <c r="M4" s="137"/>
      <c r="N4" s="137" t="s">
        <v>33</v>
      </c>
      <c r="O4" s="138"/>
      <c r="P4" s="138"/>
    </row>
    <row r="5" spans="1:16" s="6" customFormat="1" ht="63" x14ac:dyDescent="0.25">
      <c r="A5" s="143"/>
      <c r="B5" s="137"/>
      <c r="C5" s="53" t="s">
        <v>12</v>
      </c>
      <c r="D5" s="53" t="s">
        <v>4</v>
      </c>
      <c r="E5" s="53" t="s">
        <v>31</v>
      </c>
      <c r="F5" s="53" t="s">
        <v>6</v>
      </c>
      <c r="G5" s="53" t="s">
        <v>8</v>
      </c>
      <c r="H5" s="53" t="s">
        <v>21</v>
      </c>
      <c r="I5" s="8" t="s">
        <v>22</v>
      </c>
      <c r="J5" s="53" t="s">
        <v>12</v>
      </c>
      <c r="K5" s="53" t="s">
        <v>4</v>
      </c>
      <c r="L5" s="53" t="s">
        <v>31</v>
      </c>
      <c r="M5" s="53" t="s">
        <v>6</v>
      </c>
      <c r="N5" s="53" t="s">
        <v>8</v>
      </c>
      <c r="O5" s="53" t="s">
        <v>23</v>
      </c>
      <c r="P5" s="8" t="s">
        <v>22</v>
      </c>
    </row>
    <row r="6" spans="1:16" s="7" customFormat="1" x14ac:dyDescent="0.25">
      <c r="A6" s="46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53">
        <v>7</v>
      </c>
      <c r="H6" s="53">
        <v>8</v>
      </c>
      <c r="I6" s="8">
        <v>9</v>
      </c>
      <c r="J6" s="53">
        <v>10</v>
      </c>
      <c r="K6" s="8">
        <v>11</v>
      </c>
      <c r="L6" s="53">
        <v>12</v>
      </c>
      <c r="M6" s="8">
        <v>13</v>
      </c>
      <c r="N6" s="53">
        <v>14</v>
      </c>
      <c r="O6" s="8">
        <v>15</v>
      </c>
      <c r="P6" s="53">
        <v>16</v>
      </c>
    </row>
    <row r="7" spans="1:16" s="7" customFormat="1" ht="51" customHeight="1" x14ac:dyDescent="0.25">
      <c r="A7" s="52"/>
      <c r="B7" s="9"/>
      <c r="C7" s="61"/>
      <c r="D7" s="61"/>
      <c r="E7" s="61"/>
      <c r="F7" s="61"/>
      <c r="G7" s="61"/>
      <c r="H7" s="61"/>
      <c r="I7" s="61"/>
      <c r="J7" s="53"/>
      <c r="K7" s="53"/>
      <c r="L7" s="53"/>
      <c r="M7" s="53"/>
      <c r="N7" s="53"/>
      <c r="O7" s="53"/>
      <c r="P7" s="53"/>
    </row>
    <row r="8" spans="1:16" s="14" customFormat="1" ht="15" customHeight="1" x14ac:dyDescent="0.25">
      <c r="A8" s="47" t="s">
        <v>1</v>
      </c>
      <c r="B8" s="9" t="s">
        <v>1</v>
      </c>
      <c r="C8" s="61"/>
      <c r="D8" s="61"/>
      <c r="E8" s="61"/>
      <c r="F8" s="61"/>
      <c r="G8" s="11"/>
      <c r="H8" s="15"/>
      <c r="I8" s="13"/>
      <c r="J8" s="53"/>
      <c r="K8" s="53"/>
      <c r="L8" s="53"/>
      <c r="M8" s="53"/>
      <c r="N8" s="11"/>
      <c r="O8" s="15"/>
      <c r="P8" s="13"/>
    </row>
    <row r="9" spans="1:16" s="14" customFormat="1" ht="51" customHeight="1" x14ac:dyDescent="0.25">
      <c r="A9" s="47"/>
      <c r="B9" s="43" t="s">
        <v>34</v>
      </c>
      <c r="C9" s="62" t="s">
        <v>32</v>
      </c>
      <c r="D9" s="62" t="s">
        <v>32</v>
      </c>
      <c r="E9" s="62" t="s">
        <v>32</v>
      </c>
      <c r="F9" s="62" t="s">
        <v>32</v>
      </c>
      <c r="G9" s="62" t="s">
        <v>32</v>
      </c>
      <c r="H9" s="62"/>
      <c r="I9" s="60"/>
      <c r="J9" s="54" t="s">
        <v>32</v>
      </c>
      <c r="K9" s="54" t="s">
        <v>32</v>
      </c>
      <c r="L9" s="54" t="s">
        <v>32</v>
      </c>
      <c r="M9" s="54" t="s">
        <v>32</v>
      </c>
      <c r="N9" s="54" t="s">
        <v>32</v>
      </c>
      <c r="O9" s="54"/>
      <c r="P9" s="60"/>
    </row>
    <row r="10" spans="1:16" ht="15.75" customHeight="1" x14ac:dyDescent="0.25">
      <c r="A10" s="50"/>
      <c r="B10" s="28"/>
      <c r="C10" s="23"/>
      <c r="D10" s="56"/>
      <c r="E10" s="56"/>
      <c r="F10" s="56"/>
      <c r="G10" s="55"/>
      <c r="H10" s="55"/>
      <c r="I10" s="29"/>
      <c r="J10" s="27"/>
      <c r="K10" s="27"/>
    </row>
    <row r="11" spans="1:16" s="44" customFormat="1" ht="18.75" customHeight="1" x14ac:dyDescent="0.25">
      <c r="A11" s="158"/>
      <c r="B11" s="158"/>
      <c r="C11" s="158"/>
      <c r="D11" s="158"/>
      <c r="E11" s="158"/>
      <c r="F11" s="158"/>
      <c r="G11" s="158"/>
      <c r="H11" s="55"/>
      <c r="I11" s="29"/>
    </row>
    <row r="12" spans="1:16" s="44" customFormat="1" ht="41.25" customHeight="1" x14ac:dyDescent="0.25">
      <c r="A12" s="158"/>
      <c r="B12" s="158"/>
      <c r="C12" s="158"/>
      <c r="D12" s="158"/>
      <c r="E12" s="158"/>
      <c r="F12" s="158"/>
      <c r="G12" s="158"/>
      <c r="H12" s="55"/>
      <c r="I12" s="29"/>
    </row>
    <row r="13" spans="1:16" s="44" customFormat="1" ht="38.25" customHeight="1" x14ac:dyDescent="0.25">
      <c r="A13" s="158"/>
      <c r="B13" s="158"/>
      <c r="C13" s="158"/>
      <c r="D13" s="158"/>
      <c r="E13" s="158"/>
      <c r="F13" s="158"/>
      <c r="G13" s="158"/>
      <c r="H13" s="58"/>
      <c r="I13" s="29"/>
    </row>
    <row r="14" spans="1:16" s="44" customFormat="1" ht="18.75" customHeight="1" x14ac:dyDescent="0.25">
      <c r="A14" s="159"/>
      <c r="B14" s="159"/>
      <c r="C14" s="159"/>
      <c r="D14" s="159"/>
      <c r="E14" s="159"/>
      <c r="F14" s="159"/>
      <c r="G14" s="159"/>
      <c r="H14" s="55"/>
      <c r="I14" s="29"/>
    </row>
    <row r="15" spans="1:16" s="44" customFormat="1" ht="42" customHeight="1" x14ac:dyDescent="0.25">
      <c r="A15" s="154"/>
      <c r="B15" s="157"/>
      <c r="C15" s="157"/>
      <c r="D15" s="157"/>
      <c r="E15" s="157"/>
      <c r="F15" s="157"/>
      <c r="G15" s="157"/>
      <c r="H15" s="55"/>
      <c r="I15" s="29"/>
    </row>
    <row r="16" spans="1:16" ht="53.25" customHeight="1" x14ac:dyDescent="0.25">
      <c r="A16" s="154"/>
      <c r="B16" s="155"/>
      <c r="C16" s="155"/>
      <c r="D16" s="155"/>
      <c r="E16" s="155"/>
      <c r="F16" s="155"/>
      <c r="G16" s="155"/>
    </row>
    <row r="17" spans="1:7" x14ac:dyDescent="0.25">
      <c r="A17" s="156"/>
      <c r="B17" s="156"/>
      <c r="C17" s="156"/>
      <c r="D17" s="156"/>
      <c r="E17" s="156"/>
      <c r="F17" s="156"/>
      <c r="G17" s="156"/>
    </row>
    <row r="18" spans="1:7" x14ac:dyDescent="0.25">
      <c r="B18" s="58"/>
    </row>
    <row r="22" spans="1:7" x14ac:dyDescent="0.25">
      <c r="B22" s="58"/>
    </row>
  </sheetData>
  <mergeCells count="18">
    <mergeCell ref="A14:G14"/>
    <mergeCell ref="A15:G15"/>
    <mergeCell ref="A16:G16"/>
    <mergeCell ref="A17:G17"/>
    <mergeCell ref="A11:G11"/>
    <mergeCell ref="A12:G12"/>
    <mergeCell ref="A13:G13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2" fitToHeight="0" orientation="landscape" r:id="rId1"/>
  <headerFooter differentFirst="1">
    <oddHeader>&amp;C&amp;P</oddHeader>
  </headerFooter>
  <rowBreaks count="1" manualBreakCount="1">
    <brk id="9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3"/>
  <sheetViews>
    <sheetView view="pageBreakPreview" topLeftCell="C1" zoomScale="85" zoomScaleNormal="70" zoomScaleSheetLayoutView="85" workbookViewId="0">
      <selection activeCell="K14" sqref="K14"/>
    </sheetView>
  </sheetViews>
  <sheetFormatPr defaultRowHeight="15.75" x14ac:dyDescent="0.25"/>
  <cols>
    <col min="1" max="1" width="7.625" style="45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1" customWidth="1"/>
    <col min="8" max="8" width="16.75" style="51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6384" width="9" style="3"/>
  </cols>
  <sheetData>
    <row r="1" spans="1:16" ht="15.75" customHeight="1" x14ac:dyDescent="0.25">
      <c r="A1" s="50"/>
      <c r="B1" s="28"/>
      <c r="C1" s="23"/>
      <c r="D1" s="56"/>
      <c r="E1" s="56"/>
      <c r="F1" s="56"/>
      <c r="G1" s="55"/>
      <c r="H1" s="55"/>
      <c r="I1" s="29"/>
      <c r="J1" s="27"/>
      <c r="K1" s="27"/>
    </row>
    <row r="2" spans="1:16" ht="15.75" customHeight="1" x14ac:dyDescent="0.25">
      <c r="A2" s="144" t="s">
        <v>11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5.75" customHeight="1" x14ac:dyDescent="0.25">
      <c r="A3" s="143" t="s">
        <v>0</v>
      </c>
      <c r="B3" s="137" t="s">
        <v>2</v>
      </c>
      <c r="C3" s="139" t="s">
        <v>13</v>
      </c>
      <c r="D3" s="139"/>
      <c r="E3" s="139"/>
      <c r="F3" s="139"/>
      <c r="G3" s="139"/>
      <c r="H3" s="139"/>
      <c r="I3" s="139"/>
      <c r="J3" s="139" t="s">
        <v>14</v>
      </c>
      <c r="K3" s="139"/>
      <c r="L3" s="139"/>
      <c r="M3" s="139"/>
      <c r="N3" s="139"/>
      <c r="O3" s="139"/>
      <c r="P3" s="139"/>
    </row>
    <row r="4" spans="1:16" ht="33" customHeight="1" x14ac:dyDescent="0.25">
      <c r="A4" s="143"/>
      <c r="B4" s="137"/>
      <c r="C4" s="137" t="str">
        <f>J4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D4" s="137"/>
      <c r="E4" s="137"/>
      <c r="F4" s="137"/>
      <c r="G4" s="137"/>
      <c r="H4" s="137"/>
      <c r="I4" s="137"/>
      <c r="J4" s="140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 экспертное заключение от 25.01.2012г. №250112</v>
      </c>
      <c r="K4" s="141"/>
      <c r="L4" s="141"/>
      <c r="M4" s="141"/>
      <c r="N4" s="141"/>
      <c r="O4" s="141"/>
      <c r="P4" s="142"/>
    </row>
    <row r="5" spans="1:16" ht="33.75" customHeight="1" x14ac:dyDescent="0.25">
      <c r="A5" s="143"/>
      <c r="B5" s="137"/>
      <c r="C5" s="137" t="s">
        <v>7</v>
      </c>
      <c r="D5" s="137"/>
      <c r="E5" s="137"/>
      <c r="F5" s="137"/>
      <c r="G5" s="137" t="s">
        <v>33</v>
      </c>
      <c r="H5" s="138"/>
      <c r="I5" s="138"/>
      <c r="J5" s="137" t="s">
        <v>7</v>
      </c>
      <c r="K5" s="137"/>
      <c r="L5" s="137"/>
      <c r="M5" s="137"/>
      <c r="N5" s="137" t="s">
        <v>33</v>
      </c>
      <c r="O5" s="138"/>
      <c r="P5" s="138"/>
    </row>
    <row r="6" spans="1:16" s="6" customFormat="1" ht="63" x14ac:dyDescent="0.25">
      <c r="A6" s="143"/>
      <c r="B6" s="137"/>
      <c r="C6" s="53" t="s">
        <v>12</v>
      </c>
      <c r="D6" s="53" t="s">
        <v>4</v>
      </c>
      <c r="E6" s="53" t="s">
        <v>31</v>
      </c>
      <c r="F6" s="53" t="s">
        <v>6</v>
      </c>
      <c r="G6" s="53" t="s">
        <v>8</v>
      </c>
      <c r="H6" s="53" t="s">
        <v>21</v>
      </c>
      <c r="I6" s="8" t="s">
        <v>22</v>
      </c>
      <c r="J6" s="53" t="s">
        <v>12</v>
      </c>
      <c r="K6" s="53" t="s">
        <v>4</v>
      </c>
      <c r="L6" s="53" t="s">
        <v>31</v>
      </c>
      <c r="M6" s="53" t="s">
        <v>6</v>
      </c>
      <c r="N6" s="53" t="s">
        <v>8</v>
      </c>
      <c r="O6" s="53" t="s">
        <v>23</v>
      </c>
      <c r="P6" s="8" t="s">
        <v>22</v>
      </c>
    </row>
    <row r="7" spans="1:16" s="7" customFormat="1" x14ac:dyDescent="0.25">
      <c r="A7" s="46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8">
        <v>9</v>
      </c>
      <c r="J7" s="53">
        <v>10</v>
      </c>
      <c r="K7" s="8">
        <v>11</v>
      </c>
      <c r="L7" s="53">
        <v>12</v>
      </c>
      <c r="M7" s="8">
        <v>13</v>
      </c>
      <c r="N7" s="53">
        <v>14</v>
      </c>
      <c r="O7" s="8">
        <v>15</v>
      </c>
      <c r="P7" s="53">
        <v>16</v>
      </c>
    </row>
    <row r="8" spans="1:16" s="7" customFormat="1" ht="58.5" customHeight="1" x14ac:dyDescent="0.25">
      <c r="A8" s="47"/>
      <c r="B8" s="10"/>
      <c r="C8" s="61"/>
      <c r="D8" s="61"/>
      <c r="E8" s="61"/>
      <c r="F8" s="61"/>
      <c r="G8" s="61"/>
      <c r="H8" s="61"/>
      <c r="I8" s="61"/>
      <c r="J8" s="53"/>
      <c r="K8" s="53"/>
      <c r="L8" s="53"/>
      <c r="M8" s="53"/>
      <c r="N8" s="53"/>
      <c r="O8" s="53"/>
      <c r="P8" s="53"/>
    </row>
    <row r="9" spans="1:16" s="7" customFormat="1" ht="15" customHeight="1" x14ac:dyDescent="0.25">
      <c r="A9" s="47"/>
      <c r="B9" s="10"/>
      <c r="C9" s="61"/>
      <c r="D9" s="61"/>
      <c r="E9" s="61"/>
      <c r="F9" s="61"/>
      <c r="G9" s="61"/>
      <c r="H9" s="61"/>
      <c r="I9" s="13"/>
      <c r="J9" s="53"/>
      <c r="K9" s="30"/>
      <c r="L9" s="53"/>
      <c r="M9" s="57"/>
      <c r="N9" s="11"/>
      <c r="O9" s="53"/>
      <c r="P9" s="13"/>
    </row>
    <row r="10" spans="1:16" ht="50.25" customHeight="1" x14ac:dyDescent="0.25">
      <c r="A10" s="47"/>
      <c r="B10" s="43" t="s">
        <v>25</v>
      </c>
      <c r="C10" s="61" t="s">
        <v>32</v>
      </c>
      <c r="D10" s="61" t="s">
        <v>32</v>
      </c>
      <c r="E10" s="61" t="s">
        <v>32</v>
      </c>
      <c r="F10" s="61" t="s">
        <v>32</v>
      </c>
      <c r="G10" s="61" t="s">
        <v>32</v>
      </c>
      <c r="H10" s="61" t="s">
        <v>32</v>
      </c>
      <c r="I10" s="17">
        <v>0</v>
      </c>
      <c r="J10" s="61" t="s">
        <v>32</v>
      </c>
      <c r="K10" s="61" t="s">
        <v>32</v>
      </c>
      <c r="L10" s="61" t="s">
        <v>32</v>
      </c>
      <c r="M10" s="61" t="s">
        <v>32</v>
      </c>
      <c r="N10" s="61" t="s">
        <v>32</v>
      </c>
      <c r="O10" s="61" t="s">
        <v>32</v>
      </c>
      <c r="P10" s="17"/>
    </row>
    <row r="11" spans="1:16" ht="15.75" customHeight="1" x14ac:dyDescent="0.25">
      <c r="D11" s="4"/>
      <c r="J11" s="27"/>
      <c r="K11" s="27"/>
    </row>
    <row r="12" spans="1:16" s="44" customFormat="1" ht="18.75" customHeight="1" x14ac:dyDescent="0.25">
      <c r="A12" s="158"/>
      <c r="B12" s="158"/>
      <c r="C12" s="158"/>
      <c r="D12" s="158"/>
      <c r="E12" s="158"/>
      <c r="F12" s="158"/>
      <c r="G12" s="158"/>
      <c r="H12" s="55"/>
      <c r="I12" s="29"/>
    </row>
    <row r="13" spans="1:16" s="44" customFormat="1" ht="41.25" customHeight="1" x14ac:dyDescent="0.25">
      <c r="A13" s="158"/>
      <c r="B13" s="158"/>
      <c r="C13" s="158"/>
      <c r="D13" s="158"/>
      <c r="E13" s="158"/>
      <c r="F13" s="158"/>
      <c r="G13" s="158"/>
      <c r="H13" s="55"/>
      <c r="I13" s="29"/>
    </row>
    <row r="14" spans="1:16" s="44" customFormat="1" ht="38.25" customHeight="1" x14ac:dyDescent="0.25">
      <c r="A14" s="158"/>
      <c r="B14" s="158"/>
      <c r="C14" s="158"/>
      <c r="D14" s="158"/>
      <c r="E14" s="158"/>
      <c r="F14" s="158"/>
      <c r="G14" s="158"/>
      <c r="H14" s="58"/>
      <c r="I14" s="29"/>
    </row>
    <row r="15" spans="1:16" s="44" customFormat="1" ht="18.75" customHeight="1" x14ac:dyDescent="0.25">
      <c r="A15" s="159"/>
      <c r="B15" s="159"/>
      <c r="C15" s="159"/>
      <c r="D15" s="159"/>
      <c r="E15" s="159"/>
      <c r="F15" s="159"/>
      <c r="G15" s="159"/>
      <c r="H15" s="55"/>
      <c r="I15" s="29"/>
    </row>
    <row r="16" spans="1:16" s="44" customFormat="1" ht="217.5" customHeight="1" x14ac:dyDescent="0.25">
      <c r="A16" s="154"/>
      <c r="B16" s="157"/>
      <c r="C16" s="157"/>
      <c r="D16" s="157"/>
      <c r="E16" s="157"/>
      <c r="F16" s="157"/>
      <c r="G16" s="157"/>
      <c r="H16" s="55"/>
      <c r="I16" s="29"/>
    </row>
    <row r="17" spans="1:16" ht="53.25" customHeight="1" x14ac:dyDescent="0.25">
      <c r="A17" s="154"/>
      <c r="B17" s="155"/>
      <c r="C17" s="155"/>
      <c r="D17" s="155"/>
      <c r="E17" s="155"/>
      <c r="F17" s="155"/>
      <c r="G17" s="155"/>
    </row>
    <row r="18" spans="1:16" x14ac:dyDescent="0.25">
      <c r="A18" s="156"/>
      <c r="B18" s="156"/>
      <c r="C18" s="156"/>
      <c r="D18" s="156"/>
      <c r="E18" s="156"/>
      <c r="F18" s="156"/>
      <c r="G18" s="156"/>
    </row>
    <row r="19" spans="1:16" s="4" customFormat="1" x14ac:dyDescent="0.25">
      <c r="A19" s="45"/>
      <c r="B19" s="58"/>
      <c r="D19" s="1"/>
      <c r="G19" s="51"/>
      <c r="H19" s="51"/>
      <c r="I19" s="2"/>
      <c r="J19" s="3"/>
      <c r="K19" s="3"/>
      <c r="L19" s="3"/>
      <c r="M19" s="3"/>
      <c r="N19" s="3"/>
      <c r="O19" s="3"/>
      <c r="P19" s="3"/>
    </row>
    <row r="23" spans="1:16" s="4" customFormat="1" x14ac:dyDescent="0.25">
      <c r="A23" s="45"/>
      <c r="B23" s="58"/>
      <c r="D23" s="1"/>
      <c r="G23" s="51"/>
      <c r="H23" s="51"/>
      <c r="I23" s="2"/>
      <c r="J23" s="3"/>
      <c r="K23" s="3"/>
      <c r="L23" s="3"/>
      <c r="M23" s="3"/>
      <c r="N23" s="3"/>
      <c r="O23" s="3"/>
      <c r="P23" s="3"/>
    </row>
  </sheetData>
  <mergeCells count="18">
    <mergeCell ref="A17:G17"/>
    <mergeCell ref="A18:G18"/>
    <mergeCell ref="N5:P5"/>
    <mergeCell ref="A12:G12"/>
    <mergeCell ref="A13:G13"/>
    <mergeCell ref="A14:G14"/>
    <mergeCell ref="A15:G15"/>
    <mergeCell ref="A16:G16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66"/>
  </sheetPr>
  <dimension ref="A1:M28"/>
  <sheetViews>
    <sheetView tabSelected="1" topLeftCell="A10" zoomScale="70" zoomScaleNormal="70" workbookViewId="0">
      <selection activeCell="D23" sqref="D23"/>
    </sheetView>
  </sheetViews>
  <sheetFormatPr defaultColWidth="8" defaultRowHeight="12.75" x14ac:dyDescent="0.2"/>
  <cols>
    <col min="1" max="1" width="10" style="63" bestFit="1" customWidth="1"/>
    <col min="2" max="2" width="54.625" style="63" customWidth="1"/>
    <col min="3" max="3" width="19.375" style="63" customWidth="1"/>
    <col min="4" max="4" width="41.75" style="63" customWidth="1"/>
    <col min="5" max="5" width="16.375" style="63" customWidth="1"/>
    <col min="6" max="12" width="10.125" style="63" customWidth="1"/>
    <col min="13" max="13" width="9.625" style="63" customWidth="1"/>
    <col min="14" max="16384" width="8" style="63"/>
  </cols>
  <sheetData>
    <row r="1" spans="1:13" x14ac:dyDescent="0.2">
      <c r="A1" s="63" t="s">
        <v>29</v>
      </c>
    </row>
    <row r="2" spans="1:13" ht="30" x14ac:dyDescent="0.2">
      <c r="A2" s="64" t="s">
        <v>0</v>
      </c>
      <c r="B2" s="64" t="s">
        <v>28</v>
      </c>
      <c r="C2" s="64" t="s">
        <v>13</v>
      </c>
      <c r="D2" s="64" t="s">
        <v>14</v>
      </c>
    </row>
    <row r="3" spans="1:13" ht="30" x14ac:dyDescent="0.2">
      <c r="A3" s="64" t="s">
        <v>0</v>
      </c>
      <c r="B3" s="64" t="s">
        <v>28</v>
      </c>
      <c r="C3" s="64" t="s">
        <v>13</v>
      </c>
      <c r="D3" s="64" t="s">
        <v>14</v>
      </c>
    </row>
    <row r="4" spans="1:13" ht="45" x14ac:dyDescent="0.2">
      <c r="A4" s="64">
        <v>1</v>
      </c>
      <c r="B4" s="64" t="s">
        <v>40</v>
      </c>
      <c r="C4" s="65" t="s">
        <v>39</v>
      </c>
      <c r="D4" s="65">
        <f>т3!P17</f>
        <v>16806</v>
      </c>
      <c r="E4" s="66"/>
      <c r="F4" s="67"/>
    </row>
    <row r="5" spans="1:13" ht="15" x14ac:dyDescent="0.2">
      <c r="A5" s="64">
        <v>2</v>
      </c>
      <c r="B5" s="64" t="s">
        <v>41</v>
      </c>
      <c r="C5" s="65" t="s">
        <v>39</v>
      </c>
      <c r="D5" s="65">
        <f>D4*0.2</f>
        <v>3361.2000000000003</v>
      </c>
    </row>
    <row r="6" spans="1:13" ht="60" x14ac:dyDescent="0.2">
      <c r="A6" s="64">
        <v>3</v>
      </c>
      <c r="B6" s="64" t="s">
        <v>42</v>
      </c>
      <c r="C6" s="115"/>
      <c r="D6" s="65">
        <f>D4+D5</f>
        <v>20167.2</v>
      </c>
      <c r="E6" s="116"/>
      <c r="F6" s="117" t="s">
        <v>43</v>
      </c>
      <c r="G6" s="117" t="s">
        <v>44</v>
      </c>
      <c r="H6" s="117" t="s">
        <v>45</v>
      </c>
      <c r="I6" s="117" t="s">
        <v>46</v>
      </c>
      <c r="J6" s="117" t="s">
        <v>47</v>
      </c>
      <c r="K6" s="117" t="s">
        <v>126</v>
      </c>
      <c r="L6" s="117" t="s">
        <v>139</v>
      </c>
      <c r="M6" s="117" t="s">
        <v>140</v>
      </c>
    </row>
    <row r="7" spans="1:13" ht="30" x14ac:dyDescent="0.25">
      <c r="A7" s="64">
        <v>4</v>
      </c>
      <c r="B7" s="64" t="s">
        <v>48</v>
      </c>
      <c r="C7" s="115"/>
      <c r="D7" s="65">
        <f>D8+D9*(D12/D10*(100+F7)/200+D13/D10*(100+G7)/200*F7/100+D14/D10*(100+H7)/200*F7/100*G7/100+D15/D10*(100+I7)/200*F7/100*G7/100*H7/100+D16/D10*(100+J7)/200*F7/100*G7/100*H7/100*I7/100+D17/D10*(100+K7)/200*F7/100*G7/100*H7/100*I7/100*J7/100+D18/D10*(100+L7)/200*F7/100*G7/100*H7/100*I7/100*J7/100*K7/100+D19/D10*(100+M7)/200*F7/100*G7/100*H7/100*I7/100*J7/100*K7/100*L7/100)</f>
        <v>30373.303634764045</v>
      </c>
      <c r="E7" s="118"/>
      <c r="F7" s="119">
        <v>106.2</v>
      </c>
      <c r="G7" s="119">
        <v>104.9</v>
      </c>
      <c r="H7" s="119">
        <v>111.39</v>
      </c>
      <c r="I7" s="119">
        <v>105.9</v>
      </c>
      <c r="J7" s="119">
        <v>105.3</v>
      </c>
      <c r="K7" s="119">
        <v>104.8</v>
      </c>
      <c r="L7" s="119">
        <v>104.8</v>
      </c>
      <c r="M7" s="119">
        <v>104.8</v>
      </c>
    </row>
    <row r="8" spans="1:13" ht="30" x14ac:dyDescent="0.2">
      <c r="A8" s="64">
        <v>5</v>
      </c>
      <c r="B8" s="64" t="s">
        <v>49</v>
      </c>
      <c r="C8" s="65" t="s">
        <v>39</v>
      </c>
      <c r="D8" s="65">
        <v>0</v>
      </c>
    </row>
    <row r="9" spans="1:13" ht="30" x14ac:dyDescent="0.2">
      <c r="A9" s="64">
        <v>6</v>
      </c>
      <c r="B9" s="64" t="s">
        <v>50</v>
      </c>
      <c r="C9" s="65" t="s">
        <v>39</v>
      </c>
      <c r="D9" s="65">
        <f>D6</f>
        <v>20167.2</v>
      </c>
    </row>
    <row r="10" spans="1:13" ht="45" x14ac:dyDescent="0.2">
      <c r="A10" s="64">
        <v>7</v>
      </c>
      <c r="B10" s="64" t="s">
        <v>51</v>
      </c>
      <c r="C10" s="65" t="s">
        <v>39</v>
      </c>
      <c r="D10" s="65">
        <f>D11+D12+D13+D14+D15+D16+D17+D18+D19</f>
        <v>30880.665000000001</v>
      </c>
    </row>
    <row r="11" spans="1:13" ht="15" x14ac:dyDescent="0.2">
      <c r="A11" s="64">
        <v>7.1</v>
      </c>
      <c r="B11" s="64" t="s">
        <v>52</v>
      </c>
      <c r="C11" s="65" t="s">
        <v>39</v>
      </c>
      <c r="D11" s="65"/>
    </row>
    <row r="12" spans="1:13" ht="15" x14ac:dyDescent="0.2">
      <c r="A12" s="64">
        <v>7.2</v>
      </c>
      <c r="B12" s="64" t="s">
        <v>53</v>
      </c>
      <c r="C12" s="65" t="s">
        <v>39</v>
      </c>
      <c r="D12" s="65"/>
    </row>
    <row r="13" spans="1:13" ht="15" x14ac:dyDescent="0.2">
      <c r="A13" s="64">
        <v>7.3</v>
      </c>
      <c r="B13" s="64" t="s">
        <v>54</v>
      </c>
      <c r="C13" s="65" t="s">
        <v>39</v>
      </c>
      <c r="D13" s="65"/>
    </row>
    <row r="14" spans="1:13" ht="15" x14ac:dyDescent="0.2">
      <c r="A14" s="64">
        <v>7.4</v>
      </c>
      <c r="B14" s="64" t="s">
        <v>55</v>
      </c>
      <c r="C14" s="65" t="s">
        <v>39</v>
      </c>
      <c r="D14" s="65"/>
    </row>
    <row r="15" spans="1:13" ht="15" x14ac:dyDescent="0.2">
      <c r="A15" s="64">
        <v>7.5</v>
      </c>
      <c r="B15" s="64" t="s">
        <v>56</v>
      </c>
      <c r="C15" s="65" t="s">
        <v>39</v>
      </c>
      <c r="D15" s="65"/>
    </row>
    <row r="16" spans="1:13" ht="15" x14ac:dyDescent="0.2">
      <c r="A16" s="64">
        <v>7.6</v>
      </c>
      <c r="B16" s="64" t="s">
        <v>57</v>
      </c>
      <c r="C16" s="65" t="s">
        <v>39</v>
      </c>
      <c r="D16" s="65"/>
    </row>
    <row r="17" spans="1:12" ht="15" x14ac:dyDescent="0.2">
      <c r="A17" s="64">
        <v>7.7</v>
      </c>
      <c r="B17" s="64" t="s">
        <v>125</v>
      </c>
      <c r="C17" s="115"/>
      <c r="D17" s="65">
        <v>2756.5650000000001</v>
      </c>
      <c r="E17" s="118"/>
    </row>
    <row r="18" spans="1:12" ht="15" x14ac:dyDescent="0.2">
      <c r="A18" s="64">
        <v>7.8</v>
      </c>
      <c r="B18" s="64" t="s">
        <v>141</v>
      </c>
      <c r="C18" s="115"/>
      <c r="D18" s="65">
        <v>16371.72</v>
      </c>
      <c r="E18" s="118"/>
    </row>
    <row r="19" spans="1:12" ht="15" x14ac:dyDescent="0.2">
      <c r="A19" s="64">
        <v>7.9</v>
      </c>
      <c r="B19" s="64" t="s">
        <v>142</v>
      </c>
      <c r="C19" s="115"/>
      <c r="D19" s="65">
        <v>11752.38</v>
      </c>
      <c r="E19" s="118"/>
    </row>
    <row r="20" spans="1:12" ht="30" x14ac:dyDescent="0.2">
      <c r="A20" s="64">
        <v>8</v>
      </c>
      <c r="B20" s="64" t="s">
        <v>58</v>
      </c>
      <c r="C20" s="65" t="s">
        <v>39</v>
      </c>
      <c r="D20" s="65">
        <f>D7/1000</f>
        <v>30.373303634764046</v>
      </c>
    </row>
    <row r="21" spans="1:12" ht="45" x14ac:dyDescent="0.2">
      <c r="A21" s="64">
        <v>9</v>
      </c>
      <c r="B21" s="64" t="s">
        <v>59</v>
      </c>
      <c r="C21" s="65" t="s">
        <v>39</v>
      </c>
      <c r="D21" s="65">
        <v>0</v>
      </c>
    </row>
    <row r="22" spans="1:12" ht="15" x14ac:dyDescent="0.2">
      <c r="A22" s="64">
        <v>10</v>
      </c>
      <c r="B22" s="64" t="s">
        <v>60</v>
      </c>
      <c r="C22" s="65" t="s">
        <v>39</v>
      </c>
      <c r="D22" s="65">
        <f>D10</f>
        <v>30880.665000000001</v>
      </c>
    </row>
    <row r="28" spans="1:12" ht="15.75" x14ac:dyDescent="0.25">
      <c r="L28" s="1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УНЦ к ИПР</vt:lpstr>
      <vt:lpstr>т1</vt:lpstr>
      <vt:lpstr>т2</vt:lpstr>
      <vt:lpstr>т3</vt:lpstr>
      <vt:lpstr>т4</vt:lpstr>
      <vt:lpstr>т5</vt:lpstr>
      <vt:lpstr>т 6 для Минэнерго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1</cp:lastModifiedBy>
  <cp:lastPrinted>2016-06-09T08:22:50Z</cp:lastPrinted>
  <dcterms:created xsi:type="dcterms:W3CDTF">2009-07-27T10:10:26Z</dcterms:created>
  <dcterms:modified xsi:type="dcterms:W3CDTF">2023-02-28T07:42:17Z</dcterms:modified>
</cp:coreProperties>
</file>